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983"/>
  </bookViews>
  <sheets>
    <sheet name="Hoja1" sheetId="1" r:id="rId1"/>
    <sheet name="Hoja2" sheetId="2" r:id="rId2"/>
    <sheet name="Hoja3" sheetId="3" r:id="rId3"/>
  </sheets>
  <calcPr calcId="145621" iterateDelta="1E-4"/>
</workbook>
</file>

<file path=xl/calcChain.xml><?xml version="1.0" encoding="utf-8"?>
<calcChain xmlns="http://schemas.openxmlformats.org/spreadsheetml/2006/main">
  <c r="H352" i="1" l="1"/>
  <c r="H310" i="1"/>
  <c r="H282" i="1"/>
  <c r="H255" i="1"/>
  <c r="H217" i="1"/>
  <c r="H189" i="1"/>
  <c r="H152" i="1"/>
  <c r="H131" i="1"/>
  <c r="H88" i="1"/>
  <c r="H50" i="1"/>
  <c r="H19" i="1"/>
  <c r="G352" i="1" l="1"/>
  <c r="G310" i="1"/>
  <c r="G282" i="1"/>
  <c r="G255" i="1"/>
  <c r="G217" i="1"/>
  <c r="G189" i="1"/>
  <c r="G152" i="1"/>
  <c r="G131" i="1"/>
  <c r="G88" i="1"/>
  <c r="G50" i="1"/>
  <c r="G19" i="1"/>
</calcChain>
</file>

<file path=xl/sharedStrings.xml><?xml version="1.0" encoding="utf-8"?>
<sst xmlns="http://schemas.openxmlformats.org/spreadsheetml/2006/main" count="545" uniqueCount="189">
  <si>
    <t>ANEXO 17</t>
  </si>
  <si>
    <t>MUNICIPIO:  CABORCA, SONORA</t>
  </si>
  <si>
    <t>HOJA _1_ DE _11_</t>
  </si>
  <si>
    <t>PROGRAMA:     CLAVE:    QS</t>
  </si>
  <si>
    <t>NOMBRE:  ASISTENCIA SOCIAL Y SERVICIOS COMUNITARIOS</t>
  </si>
  <si>
    <t>SUB PROGRAMA:    CLAVE:  03</t>
  </si>
  <si>
    <t>NOMBRE:   ASISTENCIA SOCIAL A LA NIÑEZ</t>
  </si>
  <si>
    <t>UNIDAD RESPONSABLE: OA  SISTEMA MUNICIPAL DE DESARROLLO INTEGRAL DE LA FAMILIA (DIF)</t>
  </si>
  <si>
    <t>OBJETIVO (S):   Ofrecerle a los niños desamparados un hogar provisional en el cual puedan tener un desarrollo Integral</t>
  </si>
  <si>
    <t>EVALUACION DE METAS</t>
  </si>
  <si>
    <t>META</t>
  </si>
  <si>
    <t>UNIDAD</t>
  </si>
  <si>
    <t>PONDE      RACION        %</t>
  </si>
  <si>
    <t>GASTO</t>
  </si>
  <si>
    <t>PORCENTAJE</t>
  </si>
  <si>
    <t>CLAVE</t>
  </si>
  <si>
    <t>DESCRIPCION</t>
  </si>
  <si>
    <t>DE</t>
  </si>
  <si>
    <t>PRESUP.</t>
  </si>
  <si>
    <t>DEVENGADO</t>
  </si>
  <si>
    <t>TRIMESTRAL</t>
  </si>
  <si>
    <t>ACUMULADO</t>
  </si>
  <si>
    <t>E1</t>
  </si>
  <si>
    <t>E2</t>
  </si>
  <si>
    <t>E3</t>
  </si>
  <si>
    <t>MEDIDA</t>
  </si>
  <si>
    <t>PROG</t>
  </si>
  <si>
    <t>REAL</t>
  </si>
  <si>
    <t>Ingreso  de Menores</t>
  </si>
  <si>
    <t>Persona</t>
  </si>
  <si>
    <t>Atención a internos a menor Albergado</t>
  </si>
  <si>
    <t>Atención educativa</t>
  </si>
  <si>
    <t>Atención Psicológica</t>
  </si>
  <si>
    <t>Atención salud</t>
  </si>
  <si>
    <t>Necesidades Primarias</t>
  </si>
  <si>
    <t/>
  </si>
  <si>
    <t>TOTAL DEL GASTO DE LA UNIDAD RESPONSABLE</t>
  </si>
  <si>
    <t>PROMEDIO POR UNIDAD</t>
  </si>
  <si>
    <t>HOJA _2_ DE _11__</t>
  </si>
  <si>
    <r>
      <rPr>
        <sz val="10"/>
        <rFont val="Arial"/>
        <family val="2"/>
        <charset val="1"/>
      </rPr>
      <t>PROGRAMA:</t>
    </r>
    <r>
      <rPr>
        <sz val="10"/>
        <rFont val="Arial"/>
        <family val="2"/>
        <charset val="1"/>
      </rPr>
      <t>CLAVE: QN</t>
    </r>
  </si>
  <si>
    <t>NOMBRE:  ASISTENCIA SOCIAL, SERVICIOS COMUNITARIOS Y PRESTACIONES SOCIALES</t>
  </si>
  <si>
    <t>SUB PROGRAMA:    CLAVE:  08</t>
  </si>
  <si>
    <t>NOMBRE: ADMINISTRACIÓN DE DESAYUNOS ESCOLARES</t>
  </si>
  <si>
    <t>UNIDAD RESPONSABLE:  OA   SISTEMA MUNICIPAL DE DESARROLLO INTEGRAL DE LA FAMILIA (DIF)</t>
  </si>
  <si>
    <t>OBJETIVO (S):   Mejorar la alimentación de los niños que resultan beneficiados con el programa de Desayunos escolares</t>
  </si>
  <si>
    <t>Distribución desayunos escolares fríos</t>
  </si>
  <si>
    <t>Ración</t>
  </si>
  <si>
    <t>Distribución desayunos escolares calientes</t>
  </si>
  <si>
    <t>HOJA _3_ DE _11_</t>
  </si>
  <si>
    <t>PROGRAMA:     CLAVE: QN</t>
  </si>
  <si>
    <t>NOMBRE:  PROTECCIÓN Y ASISTENCIA A POBLACIÓN EN DESAMPARO</t>
  </si>
  <si>
    <t>UNIDAD RESPONSABLE:  OA  SISTEMA MUNICIPAL DE DESARROLLO INTEGRAL DE LA FAMILIA (DIF)</t>
  </si>
  <si>
    <t>OBJETIVO (S):    Apoyar a familias de escasos recursos con despensas, con trasporte y con medicamentos.</t>
  </si>
  <si>
    <t>Padrón</t>
  </si>
  <si>
    <t>Docto.</t>
  </si>
  <si>
    <t>Distribución Despensa área rural</t>
  </si>
  <si>
    <t>Paquete</t>
  </si>
  <si>
    <t>Distribución Despensa área urbana</t>
  </si>
  <si>
    <t>Apoyo en transporte</t>
  </si>
  <si>
    <t>Personas</t>
  </si>
  <si>
    <t>Estudios Médicos</t>
  </si>
  <si>
    <t>Estudios</t>
  </si>
  <si>
    <t>Medicamento</t>
  </si>
  <si>
    <t>MUNICIPIO:  H. CABORCA, SONORA</t>
  </si>
  <si>
    <t>HOJA __4_ DE _11__</t>
  </si>
  <si>
    <t>PROGRAMA:     CLAVE:  QN</t>
  </si>
  <si>
    <t>NOMBRE: ASISTENCIA SOCIAL, SERVICIOS COM. Y PRESTACIONES SOCIALES</t>
  </si>
  <si>
    <t>SUB PROGRAMA:    CLAVE: 07</t>
  </si>
  <si>
    <t>NOMBRE: ASESORIA Y ASISTENCIA JURÍDICA</t>
  </si>
  <si>
    <t>UNIDAD RESPONSABLE: OA SISTEMA MUNICIPAL DE  DESARROLLO  INTEGRAL DE LA FAMILIA (DIF)</t>
  </si>
  <si>
    <t>OBJETIVO (S): Brindar asesorías y asistencia jurídica, proporcionando opciones de solución judicial o extrajudicial a conflictos familiares; así como atención al maltrato infantil e ingresos de niños a casa hogar, con la correspondiente tramitación de juicios  para regularizar su situación legal.</t>
  </si>
  <si>
    <t>Brindar asesorías jurídicas</t>
  </si>
  <si>
    <t>consulta</t>
  </si>
  <si>
    <t>iniciar expedientes</t>
  </si>
  <si>
    <t>documento</t>
  </si>
  <si>
    <t>Asistencia a audiencias Judiciales</t>
  </si>
  <si>
    <t>asunto</t>
  </si>
  <si>
    <t>Patrocinio y seguimiento a Juicios</t>
  </si>
  <si>
    <t>patrocinar juicios de adopción plena</t>
  </si>
  <si>
    <t>Patrocinar juicios de adopción simple</t>
  </si>
  <si>
    <t>Recepción de custodias de niños</t>
  </si>
  <si>
    <t>Promover ingreso de niños a Casa Hogar</t>
  </si>
  <si>
    <t>menores</t>
  </si>
  <si>
    <t>Reintegración fam. de niños</t>
  </si>
  <si>
    <t>Canalizaciones internas</t>
  </si>
  <si>
    <t>Coordinación institucional</t>
  </si>
  <si>
    <t>Recepción de denuncias de Maltrato infantil</t>
  </si>
  <si>
    <t>Celebrar conv. extrajudiciales</t>
  </si>
  <si>
    <r>
      <rPr>
        <u/>
        <sz val="9"/>
        <color rgb="FF000000"/>
        <rFont val="Arial"/>
        <family val="2"/>
        <charset val="1"/>
      </rPr>
      <t>HOJA _5_</t>
    </r>
    <r>
      <rPr>
        <u/>
        <sz val="9"/>
        <color rgb="FF000000"/>
        <rFont val="Arial"/>
        <family val="2"/>
        <charset val="1"/>
      </rPr>
      <t>DE 11_</t>
    </r>
  </si>
  <si>
    <t>PROGRAMA: CLAVE:  QN</t>
  </si>
  <si>
    <t>SUB PROGRAMA:   CLAVE:  01</t>
  </si>
  <si>
    <t>NOMBRE: ATENCION Y MEJORAMIENTO NUTRICIONAL.</t>
  </si>
  <si>
    <t>UNIDAD RESPONSABLE: OA SISTEMA MUNICIPAL DE DESARROLLO INTEGRAL DE LA FAMILIA (DIF)</t>
  </si>
  <si>
    <t>OBJETIVO (S): Proporcionar apoyo a las madres trabajadoras con el servicio de guardería paras sus hijos.</t>
  </si>
  <si>
    <t>proporcionar desayunos calientes.</t>
  </si>
  <si>
    <t>proporcionar comidas calientes.</t>
  </si>
  <si>
    <t>Servicio de Guardería</t>
  </si>
  <si>
    <t>HOJA _6_ DE _11_</t>
  </si>
  <si>
    <t>PROGRAMA:     CLAVE:   QN</t>
  </si>
  <si>
    <t>SUB PROGRAMA:    CLAVE:  02</t>
  </si>
  <si>
    <t>NOMBRE:  PROMOCIÓN DEL DESARROLLO FAMILIAR Y COMUNITARIO</t>
  </si>
  <si>
    <t>OBJETIVO (S):   Realizar actividades especificas como lo son el gestionar, canalizar, verificar e investigar con el fin de contribuir a mejorar la calidad de vida de las personas, grupos y comunidades, priorizando aquellas situaciones que reflejan una mayor carencia de recursos personales o sociales  promoviendo el pleno desarrollo y bienestar social.</t>
  </si>
  <si>
    <t>Verificaciones e Investigaciones  de Trabajo Social</t>
  </si>
  <si>
    <t>Asunto</t>
  </si>
  <si>
    <t>Visitas Domiciliarias</t>
  </si>
  <si>
    <t>Inspección</t>
  </si>
  <si>
    <t>Canalizaciones Externas</t>
  </si>
  <si>
    <t>Localización de familiares</t>
  </si>
  <si>
    <t>Gestión de Documentos</t>
  </si>
  <si>
    <t>Documento</t>
  </si>
  <si>
    <t>Estudios Profundo de Adopción</t>
  </si>
  <si>
    <t>Estudio</t>
  </si>
  <si>
    <t>Orientación Preliminar para personas con problemas sociales</t>
  </si>
  <si>
    <t>Elaboración de Evaluaciones Socio-Familiar</t>
  </si>
  <si>
    <t>HOJA _7_ DE _11_</t>
  </si>
  <si>
    <t>PROGRAMA:     CLAVE:   QS</t>
  </si>
  <si>
    <t>NOMBRE:  ASISTENCIA SOCIAL Y SEVICIOS COMUNITARIOS</t>
  </si>
  <si>
    <t>SUB PROGRAMA:    CLAVE:   01</t>
  </si>
  <si>
    <t>NOMBRE:  DESARROLLO COMUNITARIO</t>
  </si>
  <si>
    <t>OBJETIVO (S):  Asistir a dolientes en la necesidad de brindarle Servicios Funerarios</t>
  </si>
  <si>
    <t>Donación de Fosas</t>
  </si>
  <si>
    <t>Unidad</t>
  </si>
  <si>
    <t>Donación de Gavetas</t>
  </si>
  <si>
    <t>Donación de Ataúdes</t>
  </si>
  <si>
    <t>Servicios completos de velatorio</t>
  </si>
  <si>
    <t>Servicio</t>
  </si>
  <si>
    <t>Descuentos</t>
  </si>
  <si>
    <t>HOJA _8_ DE _11_</t>
  </si>
  <si>
    <t>PROGRAMA:     CLAVE:  QN</t>
  </si>
  <si>
    <t>OBJETIVO: Implementación de programas de prevención, atención y tratamiento psicológico dirigido a población vulnerable, en pro del bienestar familiar y social</t>
  </si>
  <si>
    <t>Promoción del bienestar social y comunitario</t>
  </si>
  <si>
    <t>evento</t>
  </si>
  <si>
    <t>Promoción del desarrollo y mejoramiento del adolescente</t>
  </si>
  <si>
    <t>plática</t>
  </si>
  <si>
    <t>Promoción del desarrollo y protección de la niñez</t>
  </si>
  <si>
    <t>Acciones para la prevención de adicciones</t>
  </si>
  <si>
    <t>Atención psicológica</t>
  </si>
  <si>
    <t>sesión</t>
  </si>
  <si>
    <t>HOJA 9_ DE _11_</t>
  </si>
  <si>
    <t>PROGRAMA:  CLAVE:  QN</t>
  </si>
  <si>
    <t>SUB PROGRAMA:  CLAVE: 06</t>
  </si>
  <si>
    <t>NOMBRE: ASISTENCIA A DISCAPACITADOS</t>
  </si>
  <si>
    <t>OBJETIVO (S):   Detectar y canalizar a las personas con discapacidad para que reciban los servicios de rehabilitación en los centros q para este fin tiene la institución y establecer coordinación con otras instituciones del sector publico y privado para brindar la atención y así lograr la incorporación a la vida diaria de nuestro paciente</t>
  </si>
  <si>
    <t>Atención a discapacitados</t>
  </si>
  <si>
    <t>Sesión</t>
  </si>
  <si>
    <t>Terapia física menor</t>
  </si>
  <si>
    <t>Terapia Lenguaje</t>
  </si>
  <si>
    <t>Terapia Psicológica</t>
  </si>
  <si>
    <t>HOJA 10_ DE _11_</t>
  </si>
  <si>
    <t>PROGRAMA:     CLAVE:    QS</t>
  </si>
  <si>
    <t>OBJETIVO (S):   Brindar  a los adultos mayores apoyos y alternativas que los ayuden a mejorar sus condiciones y desarrollo integral a través de actividades artísticas, culturales y deportivas, así como atención médica y psicológica que les permita mantenerse activos y saludables, se otorga credencial de afiliación: a personas de 60 años y más, mediante ella se obtienen beneficios y descuentos a nivel nacional.</t>
  </si>
  <si>
    <t>Eventos, artísticos y culturales para adultos mayores</t>
  </si>
  <si>
    <t>Reunión de motivación a grupos de adultos mayores</t>
  </si>
  <si>
    <t>Expedición de credenciales INAPAM</t>
  </si>
  <si>
    <t>persona</t>
  </si>
  <si>
    <t>HOJA 11_ DE _11_</t>
  </si>
  <si>
    <t>PROGRAMA:     CLAVE:    Q9</t>
  </si>
  <si>
    <t>NOMBRE:  FOMENTO DEL DESARROLLO SOCIAL</t>
  </si>
  <si>
    <t>NOMBRE:  CONDUCCIÓN Y COORDINACIÓN GENRAL</t>
  </si>
  <si>
    <t>OBJETIVO (S):   Realizar eventos que promuevan la convivencia y desarrollo integral de las familias través de actividades artísticas y de esparcimiento.</t>
  </si>
  <si>
    <t>Actividad para recaudar fondos</t>
  </si>
  <si>
    <t>Evento</t>
  </si>
  <si>
    <t>Matrimonios colectivos</t>
  </si>
  <si>
    <t>Día internacional de la mujer</t>
  </si>
  <si>
    <t>Día del abuelo</t>
  </si>
  <si>
    <t>Cáncer de mama ( marcha y misa)</t>
  </si>
  <si>
    <t>Semana de la discapacidad</t>
  </si>
  <si>
    <t>Enciende un árbol</t>
  </si>
  <si>
    <t>Posada Navideña</t>
  </si>
  <si>
    <t>PROGRAMADO</t>
  </si>
  <si>
    <t>REALIZADO</t>
  </si>
  <si>
    <t>INFORMACIÓN PROGRAMÁTICA PRESUPUESTAL 2017</t>
  </si>
  <si>
    <t>Eventos Deportivos</t>
  </si>
  <si>
    <t>Exhumaciones</t>
  </si>
  <si>
    <t>Credenciales para personas con discapacidad</t>
  </si>
  <si>
    <t>Tarjetones para personas con discapacidad</t>
  </si>
  <si>
    <t>Valoración psicologica juridico interno</t>
  </si>
  <si>
    <t>Atención psicológica judiciales</t>
  </si>
  <si>
    <t xml:space="preserve">Valoración psicológica para adopción </t>
  </si>
  <si>
    <t>Asistencia a audiencias</t>
  </si>
  <si>
    <t>Iniciar expediente psicológico</t>
  </si>
  <si>
    <t>informe</t>
  </si>
  <si>
    <t>Día del niño en Caborca</t>
  </si>
  <si>
    <t>Día del niño en la Costa</t>
  </si>
  <si>
    <t>Día de las madres en Caborca</t>
  </si>
  <si>
    <t>Día de las madres en la Costa</t>
  </si>
  <si>
    <t xml:space="preserve"> La semana del adulto mayor (baile y coronación)</t>
  </si>
  <si>
    <t xml:space="preserve">Eventos de Vocal Ejecutivo: Conferencia, Talleres y Pláticas. </t>
  </si>
  <si>
    <t>PERIODO: 01 DE ABRIL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</si>
</sst>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-"/>
    <numFmt numFmtId="165" formatCode="_-* #,##0.00_-;\-* #,##0.00_-;_-* \-??_-;_-@_-"/>
  </numFmts>
  <fonts count="16" x14ac:knownFonts="1"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name val="Arial"/>
      <family val="2"/>
      <charset val="1"/>
    </font>
    <font>
      <sz val="9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11"/>
      <name val="Calibri"/>
      <family val="2"/>
      <charset val="1"/>
    </font>
    <font>
      <sz val="11"/>
      <color rgb="FF000000"/>
      <name val="Arial"/>
      <family val="2"/>
      <charset val="1"/>
    </font>
    <font>
      <sz val="9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u/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5" fontId="15" fillId="0" borderId="0" applyBorder="0" applyProtection="0"/>
  </cellStyleXfs>
  <cellXfs count="159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5" fillId="0" borderId="1" xfId="0" applyFont="1" applyBorder="1"/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justify"/>
    </xf>
    <xf numFmtId="0" fontId="8" fillId="0" borderId="6" xfId="0" applyFont="1" applyBorder="1" applyAlignment="1">
      <alignment horizontal="center" wrapText="1"/>
    </xf>
    <xf numFmtId="0" fontId="0" fillId="0" borderId="6" xfId="0" applyFont="1" applyBorder="1" applyAlignment="1">
      <alignment horizontal="center"/>
    </xf>
    <xf numFmtId="4" fontId="0" fillId="0" borderId="6" xfId="0" applyNumberFormat="1" applyFont="1" applyBorder="1" applyAlignment="1">
      <alignment horizontal="right"/>
    </xf>
    <xf numFmtId="0" fontId="9" fillId="0" borderId="6" xfId="0" applyFont="1" applyBorder="1"/>
    <xf numFmtId="1" fontId="0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vertical="center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/>
    </xf>
    <xf numFmtId="0" fontId="0" fillId="0" borderId="6" xfId="0" applyBorder="1"/>
    <xf numFmtId="1" fontId="0" fillId="0" borderId="6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/>
    <xf numFmtId="4" fontId="0" fillId="0" borderId="10" xfId="0" applyNumberFormat="1" applyBorder="1"/>
    <xf numFmtId="1" fontId="0" fillId="0" borderId="10" xfId="0" applyNumberFormat="1" applyBorder="1"/>
    <xf numFmtId="0" fontId="0" fillId="0" borderId="12" xfId="0" applyBorder="1"/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0" fontId="10" fillId="0" borderId="6" xfId="0" applyNumberFormat="1" applyFont="1" applyBorder="1"/>
    <xf numFmtId="3" fontId="10" fillId="0" borderId="6" xfId="0" applyNumberFormat="1" applyFont="1" applyBorder="1"/>
    <xf numFmtId="0" fontId="10" fillId="0" borderId="6" xfId="0" applyFont="1" applyBorder="1"/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12" xfId="0" applyFont="1" applyBorder="1"/>
    <xf numFmtId="0" fontId="5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6" xfId="0" applyFont="1" applyBorder="1" applyAlignment="1">
      <alignment vertical="center" wrapText="1"/>
    </xf>
    <xf numFmtId="10" fontId="0" fillId="0" borderId="6" xfId="0" applyNumberFormat="1" applyFont="1" applyBorder="1" applyAlignment="1">
      <alignment horizontal="center" vertical="center"/>
    </xf>
    <xf numFmtId="0" fontId="0" fillId="0" borderId="6" xfId="0" applyFont="1" applyBorder="1"/>
    <xf numFmtId="3" fontId="0" fillId="0" borderId="6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wrapText="1"/>
    </xf>
    <xf numFmtId="10" fontId="0" fillId="0" borderId="7" xfId="0" applyNumberFormat="1" applyFont="1" applyBorder="1" applyAlignment="1">
      <alignment horizontal="center" vertical="center"/>
    </xf>
    <xf numFmtId="0" fontId="0" fillId="0" borderId="7" xfId="0" applyFont="1" applyBorder="1"/>
    <xf numFmtId="3" fontId="0" fillId="0" borderId="7" xfId="0" applyNumberFormat="1" applyFont="1" applyBorder="1" applyAlignment="1">
      <alignment horizontal="center" vertical="center"/>
    </xf>
    <xf numFmtId="0" fontId="0" fillId="0" borderId="3" xfId="0" applyFont="1" applyBorder="1"/>
    <xf numFmtId="10" fontId="0" fillId="0" borderId="3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right"/>
    </xf>
    <xf numFmtId="0" fontId="0" fillId="0" borderId="10" xfId="0" applyFont="1" applyBorder="1"/>
    <xf numFmtId="0" fontId="0" fillId="0" borderId="0" xfId="0" applyFont="1" applyBorder="1"/>
    <xf numFmtId="10" fontId="0" fillId="0" borderId="0" xfId="0" applyNumberFormat="1" applyFont="1" applyBorder="1" applyAlignment="1">
      <alignment horizontal="center" vertical="center"/>
    </xf>
    <xf numFmtId="4" fontId="0" fillId="0" borderId="10" xfId="0" applyNumberFormat="1" applyFont="1" applyBorder="1"/>
    <xf numFmtId="0" fontId="0" fillId="0" borderId="0" xfId="0" applyBorder="1"/>
    <xf numFmtId="10" fontId="0" fillId="0" borderId="0" xfId="0" applyNumberFormat="1" applyBorder="1"/>
    <xf numFmtId="0" fontId="0" fillId="0" borderId="11" xfId="0" applyBorder="1"/>
    <xf numFmtId="0" fontId="0" fillId="0" borderId="14" xfId="0" applyBorder="1"/>
    <xf numFmtId="10" fontId="0" fillId="0" borderId="14" xfId="0" applyNumberFormat="1" applyBorder="1"/>
    <xf numFmtId="4" fontId="0" fillId="0" borderId="11" xfId="0" applyNumberFormat="1" applyBorder="1"/>
    <xf numFmtId="0" fontId="1" fillId="0" borderId="0" xfId="0" applyFont="1" applyBorder="1" applyAlignment="1">
      <alignment horizontal="left"/>
    </xf>
    <xf numFmtId="0" fontId="5" fillId="0" borderId="8" xfId="0" applyFont="1" applyBorder="1"/>
    <xf numFmtId="0" fontId="1" fillId="0" borderId="13" xfId="0" applyFont="1" applyBorder="1"/>
    <xf numFmtId="0" fontId="2" fillId="0" borderId="13" xfId="0" applyFont="1" applyBorder="1"/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10" fontId="0" fillId="0" borderId="6" xfId="1" applyNumberFormat="1" applyFont="1" applyBorder="1" applyAlignment="1" applyProtection="1">
      <alignment horizontal="center" vertical="center"/>
    </xf>
    <xf numFmtId="4" fontId="0" fillId="0" borderId="6" xfId="1" applyNumberFormat="1" applyFont="1" applyBorder="1" applyAlignment="1" applyProtection="1">
      <alignment horizontal="right" vertical="center"/>
    </xf>
    <xf numFmtId="0" fontId="0" fillId="0" borderId="6" xfId="0" applyFont="1" applyBorder="1" applyAlignment="1">
      <alignment wrapText="1"/>
    </xf>
    <xf numFmtId="10" fontId="0" fillId="0" borderId="0" xfId="1" applyNumberFormat="1" applyFont="1" applyBorder="1" applyAlignment="1" applyProtection="1"/>
    <xf numFmtId="4" fontId="0" fillId="0" borderId="7" xfId="0" applyNumberFormat="1" applyFont="1" applyBorder="1"/>
    <xf numFmtId="0" fontId="0" fillId="0" borderId="7" xfId="0" applyBorder="1"/>
    <xf numFmtId="4" fontId="13" fillId="0" borderId="10" xfId="0" applyNumberFormat="1" applyFont="1" applyBorder="1"/>
    <xf numFmtId="4" fontId="13" fillId="0" borderId="11" xfId="0" applyNumberFormat="1" applyFont="1" applyBorder="1"/>
    <xf numFmtId="0" fontId="1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5" fillId="0" borderId="15" xfId="0" applyFont="1" applyBorder="1"/>
    <xf numFmtId="0" fontId="2" fillId="0" borderId="5" xfId="0" applyFont="1" applyBorder="1"/>
    <xf numFmtId="0" fontId="2" fillId="0" borderId="9" xfId="0" applyFont="1" applyBorder="1"/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0" fontId="0" fillId="0" borderId="10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right" vertic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10" fontId="0" fillId="0" borderId="10" xfId="0" applyNumberFormat="1" applyBorder="1"/>
    <xf numFmtId="4" fontId="12" fillId="0" borderId="10" xfId="0" applyNumberFormat="1" applyFont="1" applyBorder="1" applyAlignment="1">
      <alignment horizontal="right" vertical="center"/>
    </xf>
    <xf numFmtId="4" fontId="0" fillId="0" borderId="10" xfId="0" applyNumberFormat="1" applyFont="1" applyBorder="1" applyAlignment="1">
      <alignment horizontal="center"/>
    </xf>
    <xf numFmtId="4" fontId="0" fillId="0" borderId="6" xfId="0" applyNumberFormat="1" applyFont="1" applyBorder="1" applyAlignment="1">
      <alignment vertical="center"/>
    </xf>
    <xf numFmtId="0" fontId="4" fillId="0" borderId="6" xfId="0" applyFont="1" applyBorder="1"/>
    <xf numFmtId="0" fontId="8" fillId="0" borderId="6" xfId="0" applyFont="1" applyBorder="1" applyAlignment="1">
      <alignment vertical="center"/>
    </xf>
    <xf numFmtId="1" fontId="0" fillId="0" borderId="12" xfId="0" applyNumberFormat="1" applyFont="1" applyBorder="1" applyAlignment="1">
      <alignment horizontal="center"/>
    </xf>
    <xf numFmtId="10" fontId="0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 vertical="center"/>
    </xf>
    <xf numFmtId="4" fontId="0" fillId="0" borderId="6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/>
    </xf>
    <xf numFmtId="10" fontId="0" fillId="0" borderId="0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right"/>
    </xf>
    <xf numFmtId="1" fontId="0" fillId="0" borderId="1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1" xfId="0" applyBorder="1"/>
    <xf numFmtId="4" fontId="12" fillId="0" borderId="10" xfId="0" applyNumberFormat="1" applyFont="1" applyBorder="1" applyAlignment="1">
      <alignment horizontal="center"/>
    </xf>
    <xf numFmtId="3" fontId="0" fillId="0" borderId="0" xfId="0" applyNumberFormat="1"/>
    <xf numFmtId="3" fontId="0" fillId="0" borderId="7" xfId="0" applyNumberFormat="1" applyFont="1" applyBorder="1"/>
    <xf numFmtId="3" fontId="0" fillId="0" borderId="12" xfId="0" applyNumberFormat="1" applyFont="1" applyBorder="1" applyAlignment="1">
      <alignment horizontal="center"/>
    </xf>
    <xf numFmtId="3" fontId="0" fillId="0" borderId="3" xfId="0" applyNumberFormat="1" applyFont="1" applyBorder="1"/>
    <xf numFmtId="1" fontId="0" fillId="0" borderId="12" xfId="0" applyNumberFormat="1" applyBorder="1"/>
    <xf numFmtId="0" fontId="7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0" fontId="0" fillId="0" borderId="6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6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3" fontId="0" fillId="0" borderId="0" xfId="0" applyNumberFormat="1" applyBorder="1"/>
    <xf numFmtId="3" fontId="0" fillId="3" borderId="0" xfId="0" applyNumberFormat="1" applyFill="1" applyBorder="1"/>
    <xf numFmtId="4" fontId="13" fillId="3" borderId="0" xfId="0" applyNumberFormat="1" applyFont="1" applyFill="1" applyBorder="1"/>
    <xf numFmtId="3" fontId="0" fillId="4" borderId="0" xfId="0" applyNumberFormat="1" applyFill="1" applyBorder="1"/>
    <xf numFmtId="0" fontId="0" fillId="5" borderId="0" xfId="0" applyFill="1" applyBorder="1"/>
    <xf numFmtId="4" fontId="12" fillId="3" borderId="0" xfId="0" applyNumberFormat="1" applyFont="1" applyFill="1" applyBorder="1"/>
    <xf numFmtId="0" fontId="0" fillId="0" borderId="7" xfId="0" applyFont="1" applyBorder="1" applyAlignment="1">
      <alignment horizontal="center"/>
    </xf>
    <xf numFmtId="0" fontId="8" fillId="0" borderId="6" xfId="0" applyFont="1" applyBorder="1" applyAlignment="1">
      <alignment horizontal="justify" vertical="center"/>
    </xf>
    <xf numFmtId="0" fontId="10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/>
    <xf numFmtId="0" fontId="5" fillId="0" borderId="6" xfId="0" applyFont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0" fontId="5" fillId="0" borderId="6" xfId="0" applyFont="1" applyBorder="1" applyAlignment="1"/>
    <xf numFmtId="0" fontId="2" fillId="0" borderId="4" xfId="0" applyFont="1" applyBorder="1" applyAlignment="1"/>
    <xf numFmtId="0" fontId="4" fillId="0" borderId="12" xfId="0" applyFont="1" applyBorder="1" applyAlignment="1">
      <alignment horizontal="right"/>
    </xf>
    <xf numFmtId="0" fontId="1" fillId="2" borderId="6" xfId="0" applyFont="1" applyFill="1" applyBorder="1" applyAlignment="1">
      <alignment horizontal="left" vertical="top" wrapText="1"/>
    </xf>
    <xf numFmtId="0" fontId="1" fillId="0" borderId="1" xfId="0" applyFont="1" applyBorder="1" applyAlignment="1"/>
    <xf numFmtId="0" fontId="5" fillId="0" borderId="6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8"/>
  <sheetViews>
    <sheetView tabSelected="1" zoomScaleNormal="100" workbookViewId="0">
      <selection sqref="A1:M1"/>
    </sheetView>
  </sheetViews>
  <sheetFormatPr baseColWidth="10" defaultColWidth="9.140625" defaultRowHeight="15" x14ac:dyDescent="0.25"/>
  <cols>
    <col min="1" max="1" width="5.42578125"/>
    <col min="2" max="2" width="33.7109375"/>
    <col min="3" max="3" width="8.5703125"/>
    <col min="4" max="4" width="8.28515625"/>
    <col min="5" max="5" width="10.7109375"/>
    <col min="6" max="6" width="11.140625"/>
    <col min="7" max="7" width="8.28515625"/>
    <col min="8" max="8" width="7.85546875"/>
    <col min="9" max="9" width="8.140625"/>
    <col min="10" max="10" width="7"/>
    <col min="11" max="11" width="4.7109375"/>
    <col min="12" max="12" width="3.85546875"/>
    <col min="13" max="13" width="6.140625"/>
    <col min="14" max="1025" width="10.28515625"/>
  </cols>
  <sheetData>
    <row r="1" spans="1:13" x14ac:dyDescent="0.25">
      <c r="A1" s="145" t="s">
        <v>171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146" t="s">
        <v>0</v>
      </c>
      <c r="L2" s="146"/>
      <c r="M2" s="146"/>
    </row>
    <row r="3" spans="1:13" x14ac:dyDescent="0.25">
      <c r="A3" s="4" t="s">
        <v>1</v>
      </c>
      <c r="B3" s="4"/>
      <c r="C3" s="2"/>
      <c r="D3" s="2"/>
      <c r="E3" s="2"/>
      <c r="F3" s="2"/>
      <c r="G3" s="2"/>
      <c r="H3" s="2"/>
      <c r="I3" s="2"/>
      <c r="J3" s="147" t="s">
        <v>2</v>
      </c>
      <c r="K3" s="147"/>
      <c r="L3" s="147"/>
      <c r="M3" s="147"/>
    </row>
    <row r="4" spans="1:13" x14ac:dyDescent="0.25">
      <c r="A4" s="4" t="s">
        <v>188</v>
      </c>
      <c r="B4" s="4"/>
      <c r="C4" s="2"/>
      <c r="D4" s="2"/>
      <c r="E4" s="2"/>
      <c r="F4" s="2"/>
      <c r="G4" s="2"/>
      <c r="H4" s="2"/>
      <c r="I4" s="2"/>
      <c r="J4" s="2"/>
      <c r="K4" s="5"/>
      <c r="L4" s="5"/>
      <c r="M4" s="5"/>
    </row>
    <row r="5" spans="1:13" ht="15" customHeight="1" x14ac:dyDescent="0.25">
      <c r="A5" s="6" t="s">
        <v>3</v>
      </c>
      <c r="B5" s="7"/>
      <c r="C5" s="148" t="s">
        <v>4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15" customHeight="1" x14ac:dyDescent="0.25">
      <c r="A6" s="8" t="s">
        <v>5</v>
      </c>
      <c r="B6" s="4"/>
      <c r="C6" s="158" t="s">
        <v>6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3" ht="19.5" customHeight="1" x14ac:dyDescent="0.25">
      <c r="A7" s="157" t="s">
        <v>7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</row>
    <row r="8" spans="1:13" ht="15.75" customHeight="1" x14ac:dyDescent="0.25">
      <c r="A8" s="151" t="s">
        <v>8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</row>
    <row r="9" spans="1:13" x14ac:dyDescent="0.25">
      <c r="A9" s="136" t="s">
        <v>9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2" customHeight="1" x14ac:dyDescent="0.25">
      <c r="A10" s="137" t="s">
        <v>10</v>
      </c>
      <c r="B10" s="137"/>
      <c r="C10" s="9" t="s">
        <v>11</v>
      </c>
      <c r="D10" s="138" t="s">
        <v>12</v>
      </c>
      <c r="E10" s="139" t="s">
        <v>13</v>
      </c>
      <c r="F10" s="139"/>
      <c r="G10" s="140" t="s">
        <v>10</v>
      </c>
      <c r="H10" s="140"/>
      <c r="I10" s="140"/>
      <c r="J10" s="140"/>
      <c r="K10" s="141" t="s">
        <v>14</v>
      </c>
      <c r="L10" s="141"/>
      <c r="M10" s="141"/>
    </row>
    <row r="11" spans="1:13" ht="13.5" customHeight="1" x14ac:dyDescent="0.25">
      <c r="A11" s="142" t="s">
        <v>15</v>
      </c>
      <c r="B11" s="143" t="s">
        <v>16</v>
      </c>
      <c r="C11" s="11" t="s">
        <v>17</v>
      </c>
      <c r="D11" s="138"/>
      <c r="E11" s="142" t="s">
        <v>18</v>
      </c>
      <c r="F11" s="142" t="s">
        <v>19</v>
      </c>
      <c r="G11" s="140" t="s">
        <v>20</v>
      </c>
      <c r="H11" s="140"/>
      <c r="I11" s="140" t="s">
        <v>21</v>
      </c>
      <c r="J11" s="140"/>
      <c r="K11" s="144" t="s">
        <v>22</v>
      </c>
      <c r="L11" s="144" t="s">
        <v>23</v>
      </c>
      <c r="M11" s="144" t="s">
        <v>24</v>
      </c>
    </row>
    <row r="12" spans="1:13" ht="12.75" customHeight="1" x14ac:dyDescent="0.25">
      <c r="A12" s="142"/>
      <c r="B12" s="143"/>
      <c r="C12" s="12" t="s">
        <v>25</v>
      </c>
      <c r="D12" s="138"/>
      <c r="E12" s="142"/>
      <c r="F12" s="142"/>
      <c r="G12" s="10" t="s">
        <v>26</v>
      </c>
      <c r="H12" s="10" t="s">
        <v>27</v>
      </c>
      <c r="I12" s="10" t="s">
        <v>26</v>
      </c>
      <c r="J12" s="10" t="s">
        <v>27</v>
      </c>
      <c r="K12" s="144"/>
      <c r="L12" s="144"/>
      <c r="M12" s="144"/>
    </row>
    <row r="13" spans="1:13" x14ac:dyDescent="0.25">
      <c r="A13" s="13">
        <v>1</v>
      </c>
      <c r="B13" s="14" t="s">
        <v>28</v>
      </c>
      <c r="C13" s="15" t="s">
        <v>29</v>
      </c>
      <c r="D13" s="16">
        <v>0.5</v>
      </c>
      <c r="E13" s="17"/>
      <c r="F13" s="18"/>
      <c r="G13" s="19">
        <v>4</v>
      </c>
      <c r="H13" s="19">
        <v>24</v>
      </c>
      <c r="I13" s="19"/>
      <c r="J13" s="18"/>
      <c r="K13" s="18"/>
      <c r="L13" s="18"/>
      <c r="M13" s="18"/>
    </row>
    <row r="14" spans="1:13" ht="29.25" customHeight="1" x14ac:dyDescent="0.25">
      <c r="A14" s="13">
        <v>2</v>
      </c>
      <c r="B14" s="14" t="s">
        <v>30</v>
      </c>
      <c r="C14" s="20" t="s">
        <v>29</v>
      </c>
      <c r="D14" s="13">
        <v>1.5</v>
      </c>
      <c r="E14" s="21"/>
      <c r="F14" s="22"/>
      <c r="G14" s="19">
        <v>38</v>
      </c>
      <c r="H14" s="19">
        <v>79</v>
      </c>
      <c r="I14" s="19"/>
      <c r="J14" s="23"/>
      <c r="K14" s="24"/>
      <c r="L14" s="24"/>
      <c r="M14" s="24"/>
    </row>
    <row r="15" spans="1:13" x14ac:dyDescent="0.25">
      <c r="A15" s="13">
        <v>3</v>
      </c>
      <c r="B15" s="14" t="s">
        <v>31</v>
      </c>
      <c r="C15" s="15" t="s">
        <v>29</v>
      </c>
      <c r="D15" s="16">
        <v>1</v>
      </c>
      <c r="E15" s="17"/>
      <c r="F15" s="16"/>
      <c r="G15" s="25">
        <v>26</v>
      </c>
      <c r="H15" s="25">
        <v>21</v>
      </c>
      <c r="I15" s="25"/>
      <c r="J15" s="16"/>
      <c r="K15" s="24"/>
      <c r="L15" s="24"/>
      <c r="M15" s="24"/>
    </row>
    <row r="16" spans="1:13" x14ac:dyDescent="0.25">
      <c r="A16" s="13">
        <v>4</v>
      </c>
      <c r="B16" s="14" t="s">
        <v>32</v>
      </c>
      <c r="C16" s="15" t="s">
        <v>29</v>
      </c>
      <c r="D16" s="16">
        <v>1</v>
      </c>
      <c r="E16" s="17"/>
      <c r="F16" s="16"/>
      <c r="G16" s="25">
        <v>38</v>
      </c>
      <c r="H16" s="25">
        <v>17</v>
      </c>
      <c r="I16" s="25"/>
      <c r="J16" s="16"/>
      <c r="K16" s="24"/>
      <c r="L16" s="24"/>
      <c r="M16" s="24"/>
    </row>
    <row r="17" spans="1:13" x14ac:dyDescent="0.25">
      <c r="A17" s="13">
        <v>5</v>
      </c>
      <c r="B17" s="14" t="s">
        <v>33</v>
      </c>
      <c r="C17" s="15" t="s">
        <v>29</v>
      </c>
      <c r="D17" s="16">
        <v>1</v>
      </c>
      <c r="E17" s="17"/>
      <c r="F17" s="16"/>
      <c r="G17" s="25">
        <v>16</v>
      </c>
      <c r="H17" s="25">
        <v>44</v>
      </c>
      <c r="I17" s="25"/>
      <c r="J17" s="16"/>
      <c r="K17" s="24"/>
      <c r="L17" s="24"/>
      <c r="M17" s="24"/>
    </row>
    <row r="18" spans="1:13" x14ac:dyDescent="0.25">
      <c r="A18" s="13">
        <v>6</v>
      </c>
      <c r="B18" s="14" t="s">
        <v>34</v>
      </c>
      <c r="C18" s="15" t="s">
        <v>29</v>
      </c>
      <c r="D18" s="16">
        <v>1</v>
      </c>
      <c r="E18" s="17"/>
      <c r="F18" s="16"/>
      <c r="G18" s="25">
        <v>38</v>
      </c>
      <c r="H18" s="25">
        <v>80</v>
      </c>
      <c r="I18" s="25"/>
      <c r="J18" s="16"/>
      <c r="K18" s="24"/>
      <c r="L18" s="24"/>
      <c r="M18" s="24"/>
    </row>
    <row r="19" spans="1:13" x14ac:dyDescent="0.25">
      <c r="A19" s="26"/>
      <c r="B19" s="27"/>
      <c r="D19" s="27"/>
      <c r="E19" s="28"/>
      <c r="F19" s="27"/>
      <c r="G19" s="112">
        <f>SUM(G13:G18)</f>
        <v>160</v>
      </c>
      <c r="H19" s="112">
        <f>SUM(H13:H18)</f>
        <v>265</v>
      </c>
      <c r="I19" s="29"/>
      <c r="J19" s="27"/>
      <c r="K19" s="27"/>
      <c r="L19" s="27"/>
      <c r="M19" s="30"/>
    </row>
    <row r="20" spans="1:13" x14ac:dyDescent="0.25">
      <c r="A20" s="26"/>
      <c r="B20" s="27"/>
      <c r="D20" s="27"/>
      <c r="E20" s="28"/>
      <c r="F20" s="27"/>
      <c r="G20" s="120"/>
      <c r="H20" s="120"/>
      <c r="I20" s="120"/>
      <c r="J20" s="30"/>
      <c r="K20" s="27"/>
      <c r="L20" s="27"/>
      <c r="M20" s="30"/>
    </row>
    <row r="21" spans="1:13" x14ac:dyDescent="0.25">
      <c r="A21" s="26"/>
      <c r="B21" s="27"/>
      <c r="C21" s="31"/>
      <c r="D21" s="31"/>
      <c r="E21" s="32"/>
      <c r="F21" s="31"/>
      <c r="G21" s="33"/>
      <c r="H21" s="33"/>
      <c r="I21" s="33"/>
      <c r="J21" s="34"/>
      <c r="K21" s="27"/>
      <c r="L21" s="27"/>
      <c r="M21" s="30"/>
    </row>
    <row r="22" spans="1:13" x14ac:dyDescent="0.25">
      <c r="A22" s="26"/>
      <c r="B22" s="27"/>
      <c r="C22" s="31"/>
      <c r="D22" s="31" t="s">
        <v>35</v>
      </c>
      <c r="E22" s="32"/>
      <c r="F22" s="31"/>
      <c r="G22" s="33"/>
      <c r="H22" s="33"/>
      <c r="I22" s="33"/>
      <c r="J22" s="34"/>
      <c r="K22" s="27"/>
      <c r="L22" s="27"/>
      <c r="M22" s="30"/>
    </row>
    <row r="23" spans="1:13" x14ac:dyDescent="0.25">
      <c r="A23" s="26"/>
      <c r="B23" s="27"/>
      <c r="C23" s="31"/>
      <c r="D23" s="31"/>
      <c r="E23" s="32"/>
      <c r="F23" s="31"/>
      <c r="G23" s="34"/>
      <c r="H23" s="34"/>
      <c r="I23" s="34"/>
      <c r="J23" s="34"/>
      <c r="K23" s="27"/>
      <c r="L23" s="27"/>
      <c r="M23" s="30"/>
    </row>
    <row r="24" spans="1:13" x14ac:dyDescent="0.25">
      <c r="A24" s="26"/>
      <c r="B24" s="27"/>
      <c r="C24" s="31"/>
      <c r="D24" s="31"/>
      <c r="E24" s="32"/>
      <c r="F24" s="31"/>
      <c r="G24" s="34"/>
      <c r="H24" s="34"/>
      <c r="I24" s="34"/>
      <c r="J24" s="34"/>
      <c r="K24" s="27"/>
      <c r="L24" s="27"/>
      <c r="M24" s="30"/>
    </row>
    <row r="25" spans="1:13" x14ac:dyDescent="0.25">
      <c r="A25" s="26"/>
      <c r="B25" s="27"/>
      <c r="C25" s="31"/>
      <c r="D25" s="31"/>
      <c r="E25" s="32"/>
      <c r="F25" s="31"/>
      <c r="G25" s="34"/>
      <c r="H25" s="34"/>
      <c r="I25" s="34"/>
      <c r="J25" s="34"/>
      <c r="K25" s="27"/>
      <c r="L25" s="27"/>
      <c r="M25" s="30"/>
    </row>
    <row r="26" spans="1:13" x14ac:dyDescent="0.25">
      <c r="A26" s="26"/>
      <c r="B26" s="27"/>
      <c r="C26" s="31"/>
      <c r="D26" s="31"/>
      <c r="E26" s="32"/>
      <c r="F26" s="31"/>
      <c r="G26" s="34"/>
      <c r="H26" s="34"/>
      <c r="I26" s="34"/>
      <c r="J26" s="34"/>
      <c r="K26" s="27"/>
      <c r="L26" s="27"/>
      <c r="M26" s="30"/>
    </row>
    <row r="27" spans="1:13" ht="17.25" customHeight="1" x14ac:dyDescent="0.25">
      <c r="A27" s="26"/>
      <c r="B27" s="27"/>
      <c r="C27" s="31"/>
      <c r="D27" s="31"/>
      <c r="E27" s="32"/>
      <c r="F27" s="31"/>
      <c r="G27" s="34"/>
      <c r="H27" s="34"/>
      <c r="I27" s="34"/>
      <c r="J27" s="34"/>
      <c r="K27" s="27"/>
      <c r="L27" s="27"/>
      <c r="M27" s="30"/>
    </row>
    <row r="28" spans="1:13" ht="17.25" customHeight="1" x14ac:dyDescent="0.25">
      <c r="A28" s="26"/>
      <c r="B28" s="27"/>
      <c r="C28" s="31"/>
      <c r="D28" s="31"/>
      <c r="E28" s="32"/>
      <c r="F28" s="31"/>
      <c r="G28" s="34"/>
      <c r="H28" s="34"/>
      <c r="I28" s="34"/>
      <c r="J28" s="34"/>
      <c r="K28" s="27"/>
      <c r="L28" s="27"/>
      <c r="M28" s="30"/>
    </row>
    <row r="29" spans="1:13" x14ac:dyDescent="0.25">
      <c r="A29" s="26"/>
      <c r="B29" s="27"/>
      <c r="C29" s="31"/>
      <c r="D29" s="31"/>
      <c r="E29" s="32"/>
      <c r="F29" s="31"/>
      <c r="G29" s="34"/>
      <c r="H29" s="34"/>
      <c r="I29" s="34"/>
      <c r="J29" s="34"/>
      <c r="K29" s="27"/>
      <c r="L29" s="27"/>
      <c r="M29" s="30"/>
    </row>
    <row r="30" spans="1:13" x14ac:dyDescent="0.25">
      <c r="A30" s="26"/>
      <c r="B30" s="27"/>
      <c r="C30" s="31"/>
      <c r="D30" s="31"/>
      <c r="E30" s="32"/>
      <c r="F30" s="31"/>
      <c r="G30" s="34"/>
      <c r="H30" s="34"/>
      <c r="I30" s="34"/>
      <c r="J30" s="34"/>
      <c r="K30" s="27"/>
      <c r="L30" s="27"/>
      <c r="M30" s="30"/>
    </row>
    <row r="31" spans="1:13" x14ac:dyDescent="0.25">
      <c r="A31" s="26"/>
      <c r="B31" s="27"/>
      <c r="C31" s="31"/>
      <c r="D31" s="31"/>
      <c r="E31" s="32"/>
      <c r="F31" s="31"/>
      <c r="G31" s="34"/>
      <c r="H31" s="34"/>
      <c r="I31" s="34"/>
      <c r="J31" s="34"/>
      <c r="K31" s="27"/>
      <c r="L31" s="27"/>
      <c r="M31" s="30"/>
    </row>
    <row r="32" spans="1:13" x14ac:dyDescent="0.25">
      <c r="A32" s="26"/>
      <c r="B32" s="27"/>
      <c r="C32" s="31"/>
      <c r="D32" s="31"/>
      <c r="E32" s="32"/>
      <c r="F32" s="31"/>
      <c r="G32" s="34"/>
      <c r="H32" s="34"/>
      <c r="I32" s="34"/>
      <c r="J32" s="34"/>
      <c r="K32" s="27"/>
      <c r="L32" s="27"/>
      <c r="M32" s="30"/>
    </row>
    <row r="33" spans="1:13" x14ac:dyDescent="0.25">
      <c r="A33" s="26"/>
      <c r="B33" s="27"/>
      <c r="C33" s="31"/>
      <c r="D33" s="31"/>
      <c r="E33" s="32"/>
      <c r="F33" s="31"/>
      <c r="G33" s="34"/>
      <c r="H33" s="34"/>
      <c r="I33" s="34"/>
      <c r="J33" s="34"/>
      <c r="K33" s="27"/>
      <c r="L33" s="27"/>
      <c r="M33" s="30"/>
    </row>
    <row r="34" spans="1:13" x14ac:dyDescent="0.25">
      <c r="A34" s="26"/>
      <c r="B34" s="27"/>
      <c r="C34" s="31"/>
      <c r="D34" s="31"/>
      <c r="E34" s="32"/>
      <c r="F34" s="31"/>
      <c r="G34" s="34"/>
      <c r="H34" s="34"/>
      <c r="I34" s="34"/>
      <c r="J34" s="34"/>
      <c r="K34" s="27"/>
      <c r="L34" s="27"/>
      <c r="M34" s="30"/>
    </row>
    <row r="35" spans="1:13" x14ac:dyDescent="0.25">
      <c r="A35" s="135" t="s">
        <v>36</v>
      </c>
      <c r="B35" s="135"/>
      <c r="C35" s="135"/>
      <c r="D35" s="35"/>
      <c r="E35" s="36"/>
      <c r="F35" s="37"/>
      <c r="G35" s="135" t="s">
        <v>37</v>
      </c>
      <c r="H35" s="135"/>
      <c r="I35" s="135"/>
      <c r="J35" s="135"/>
      <c r="K35" s="37"/>
      <c r="L35" s="37"/>
      <c r="M35" s="37"/>
    </row>
    <row r="36" spans="1:13" x14ac:dyDescent="0.25">
      <c r="A36" s="145" t="s">
        <v>171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</row>
    <row r="37" spans="1:13" x14ac:dyDescent="0.25">
      <c r="A37" s="1"/>
      <c r="B37" s="2"/>
      <c r="C37" s="2"/>
      <c r="D37" s="2"/>
      <c r="E37" s="2"/>
      <c r="F37" s="2"/>
      <c r="G37" s="2"/>
      <c r="H37" s="2"/>
      <c r="I37" s="2"/>
      <c r="J37" s="3"/>
      <c r="K37" s="146" t="s">
        <v>0</v>
      </c>
      <c r="L37" s="146"/>
      <c r="M37" s="146"/>
    </row>
    <row r="38" spans="1:13" x14ac:dyDescent="0.25">
      <c r="A38" s="38" t="s">
        <v>1</v>
      </c>
      <c r="B38" s="38"/>
      <c r="C38" s="39"/>
      <c r="D38" s="39"/>
      <c r="E38" s="39"/>
      <c r="F38" s="39"/>
      <c r="G38" s="39"/>
      <c r="H38" s="39"/>
      <c r="I38" s="39"/>
      <c r="J38" s="154" t="s">
        <v>38</v>
      </c>
      <c r="K38" s="154"/>
      <c r="L38" s="154"/>
      <c r="M38" s="154"/>
    </row>
    <row r="39" spans="1:13" x14ac:dyDescent="0.25">
      <c r="A39" s="156" t="s">
        <v>188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40"/>
    </row>
    <row r="40" spans="1:13" x14ac:dyDescent="0.25">
      <c r="A40" s="6" t="s">
        <v>39</v>
      </c>
      <c r="B40" s="7"/>
      <c r="C40" s="153" t="s">
        <v>40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/>
    </row>
    <row r="41" spans="1:13" x14ac:dyDescent="0.25">
      <c r="A41" s="8" t="s">
        <v>41</v>
      </c>
      <c r="B41" s="4"/>
      <c r="C41" s="149" t="s">
        <v>42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pans="1:13" ht="18" customHeight="1" x14ac:dyDescent="0.25">
      <c r="A42" s="41" t="s">
        <v>43</v>
      </c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44"/>
      <c r="M42" s="45"/>
    </row>
    <row r="43" spans="1:13" ht="18" customHeight="1" x14ac:dyDescent="0.25">
      <c r="A43" s="157" t="s">
        <v>44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x14ac:dyDescent="0.25">
      <c r="A44" s="136" t="s">
        <v>9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</row>
    <row r="45" spans="1:13" ht="15" customHeight="1" x14ac:dyDescent="0.25">
      <c r="A45" s="137" t="s">
        <v>10</v>
      </c>
      <c r="B45" s="137"/>
      <c r="C45" s="9" t="s">
        <v>11</v>
      </c>
      <c r="D45" s="138" t="s">
        <v>12</v>
      </c>
      <c r="E45" s="139" t="s">
        <v>13</v>
      </c>
      <c r="F45" s="139"/>
      <c r="G45" s="140" t="s">
        <v>10</v>
      </c>
      <c r="H45" s="140"/>
      <c r="I45" s="140"/>
      <c r="J45" s="140"/>
      <c r="K45" s="141" t="s">
        <v>14</v>
      </c>
      <c r="L45" s="141"/>
      <c r="M45" s="141"/>
    </row>
    <row r="46" spans="1:13" ht="12.75" customHeight="1" x14ac:dyDescent="0.25">
      <c r="A46" s="142" t="s">
        <v>15</v>
      </c>
      <c r="B46" s="143" t="s">
        <v>16</v>
      </c>
      <c r="C46" s="11" t="s">
        <v>17</v>
      </c>
      <c r="D46" s="138"/>
      <c r="E46" s="142" t="s">
        <v>18</v>
      </c>
      <c r="F46" s="142" t="s">
        <v>19</v>
      </c>
      <c r="G46" s="140" t="s">
        <v>20</v>
      </c>
      <c r="H46" s="140"/>
      <c r="I46" s="140" t="s">
        <v>21</v>
      </c>
      <c r="J46" s="140"/>
      <c r="K46" s="144" t="s">
        <v>22</v>
      </c>
      <c r="L46" s="144" t="s">
        <v>23</v>
      </c>
      <c r="M46" s="144" t="s">
        <v>24</v>
      </c>
    </row>
    <row r="47" spans="1:13" ht="13.5" customHeight="1" x14ac:dyDescent="0.25">
      <c r="A47" s="142"/>
      <c r="B47" s="143"/>
      <c r="C47" s="12" t="s">
        <v>25</v>
      </c>
      <c r="D47" s="138"/>
      <c r="E47" s="142"/>
      <c r="F47" s="142"/>
      <c r="G47" s="10" t="s">
        <v>26</v>
      </c>
      <c r="H47" s="10" t="s">
        <v>27</v>
      </c>
      <c r="I47" s="10" t="s">
        <v>26</v>
      </c>
      <c r="J47" s="10" t="s">
        <v>27</v>
      </c>
      <c r="K47" s="144"/>
      <c r="L47" s="144"/>
      <c r="M47" s="144"/>
    </row>
    <row r="48" spans="1:13" ht="27.75" customHeight="1" x14ac:dyDescent="0.25">
      <c r="A48" s="13">
        <v>1</v>
      </c>
      <c r="B48" s="46" t="s">
        <v>45</v>
      </c>
      <c r="C48" s="13" t="s">
        <v>46</v>
      </c>
      <c r="D48" s="47">
        <v>5.0000000000000001E-3</v>
      </c>
      <c r="E48" s="21"/>
      <c r="F48" s="48"/>
      <c r="G48" s="49">
        <v>206780</v>
      </c>
      <c r="H48" s="49">
        <v>206780</v>
      </c>
      <c r="I48" s="49"/>
      <c r="J48" s="48"/>
      <c r="K48" s="48"/>
      <c r="L48" s="48"/>
      <c r="M48" s="48"/>
    </row>
    <row r="49" spans="1:13" ht="30" customHeight="1" x14ac:dyDescent="0.25">
      <c r="A49" s="50">
        <v>2</v>
      </c>
      <c r="B49" s="51" t="s">
        <v>47</v>
      </c>
      <c r="C49" s="50" t="s">
        <v>46</v>
      </c>
      <c r="D49" s="52">
        <v>5.0000000000000001E-3</v>
      </c>
      <c r="E49" s="21"/>
      <c r="F49" s="53"/>
      <c r="G49" s="54">
        <v>90699</v>
      </c>
      <c r="H49" s="54">
        <v>90699</v>
      </c>
      <c r="I49" s="54"/>
      <c r="J49" s="53"/>
      <c r="K49" s="53"/>
      <c r="L49" s="53"/>
      <c r="M49" s="53"/>
    </row>
    <row r="50" spans="1:13" x14ac:dyDescent="0.25">
      <c r="A50" s="53"/>
      <c r="B50" s="55"/>
      <c r="C50" s="53"/>
      <c r="D50" s="56"/>
      <c r="E50" s="57"/>
      <c r="F50" s="55"/>
      <c r="G50" s="117">
        <f>SUM(G48:G49)</f>
        <v>297479</v>
      </c>
      <c r="H50" s="119">
        <f>SUM(H48:H49)</f>
        <v>297479</v>
      </c>
      <c r="I50" s="53"/>
      <c r="J50" s="55"/>
      <c r="K50" s="53"/>
      <c r="L50" s="55"/>
      <c r="M50" s="53"/>
    </row>
    <row r="51" spans="1:13" x14ac:dyDescent="0.25">
      <c r="A51" s="58"/>
      <c r="B51" s="59"/>
      <c r="C51" s="58"/>
      <c r="D51" s="60" t="s">
        <v>35</v>
      </c>
      <c r="E51" s="61"/>
      <c r="F51" s="59"/>
      <c r="G51" s="58"/>
      <c r="H51" s="59"/>
      <c r="I51" s="58"/>
      <c r="J51" s="59"/>
      <c r="K51" s="58"/>
      <c r="L51" s="59"/>
      <c r="M51" s="58"/>
    </row>
    <row r="52" spans="1:13" x14ac:dyDescent="0.25">
      <c r="A52" s="27"/>
      <c r="B52" s="62"/>
      <c r="C52" s="27"/>
      <c r="D52" s="63"/>
      <c r="E52" s="28"/>
      <c r="F52" s="62"/>
      <c r="G52" s="27"/>
      <c r="H52" s="62"/>
      <c r="I52" s="27"/>
      <c r="J52" s="62"/>
      <c r="K52" s="27"/>
      <c r="L52" s="62"/>
      <c r="M52" s="27"/>
    </row>
    <row r="53" spans="1:13" x14ac:dyDescent="0.25">
      <c r="A53" s="27"/>
      <c r="B53" s="62"/>
      <c r="C53" s="27"/>
      <c r="D53" s="63"/>
      <c r="E53" s="28"/>
      <c r="F53" s="62"/>
      <c r="G53" s="27"/>
      <c r="H53" s="62"/>
      <c r="I53" s="27"/>
      <c r="J53" s="62"/>
      <c r="K53" s="27"/>
      <c r="L53" s="62"/>
      <c r="M53" s="27"/>
    </row>
    <row r="54" spans="1:13" x14ac:dyDescent="0.25">
      <c r="A54" s="27"/>
      <c r="B54" s="62"/>
      <c r="C54" s="27"/>
      <c r="D54" s="63"/>
      <c r="E54" s="28"/>
      <c r="F54" s="62"/>
      <c r="G54" s="27"/>
      <c r="H54" s="62"/>
      <c r="I54" s="27"/>
      <c r="J54" s="62"/>
      <c r="K54" s="27"/>
      <c r="L54" s="62"/>
      <c r="M54" s="27"/>
    </row>
    <row r="55" spans="1:13" x14ac:dyDescent="0.25">
      <c r="A55" s="27"/>
      <c r="B55" s="62"/>
      <c r="C55" s="27"/>
      <c r="D55" s="63"/>
      <c r="E55" s="28"/>
      <c r="F55" s="62"/>
      <c r="G55" s="27"/>
      <c r="H55" s="62"/>
      <c r="I55" s="27"/>
      <c r="J55" s="62"/>
      <c r="K55" s="27"/>
      <c r="L55" s="62"/>
      <c r="M55" s="27"/>
    </row>
    <row r="56" spans="1:13" x14ac:dyDescent="0.25">
      <c r="A56" s="27"/>
      <c r="B56" s="62"/>
      <c r="C56" s="27"/>
      <c r="D56" s="63"/>
      <c r="E56" s="28"/>
      <c r="F56" s="62"/>
      <c r="G56" s="27"/>
      <c r="H56" s="62"/>
      <c r="I56" s="27"/>
      <c r="J56" s="62"/>
      <c r="K56" s="27"/>
      <c r="L56" s="62"/>
      <c r="M56" s="27"/>
    </row>
    <row r="57" spans="1:13" x14ac:dyDescent="0.25">
      <c r="A57" s="27"/>
      <c r="B57" s="62"/>
      <c r="C57" s="27"/>
      <c r="D57" s="63"/>
      <c r="E57" s="28"/>
      <c r="F57" s="62"/>
      <c r="G57" s="27"/>
      <c r="H57" s="62"/>
      <c r="I57" s="27"/>
      <c r="J57" s="62"/>
      <c r="K57" s="27"/>
      <c r="L57" s="62"/>
      <c r="M57" s="27"/>
    </row>
    <row r="58" spans="1:13" x14ac:dyDescent="0.25">
      <c r="A58" s="27"/>
      <c r="B58" s="62"/>
      <c r="C58" s="27"/>
      <c r="D58" s="63"/>
      <c r="E58" s="28"/>
      <c r="F58" s="62"/>
      <c r="G58" s="27"/>
      <c r="H58" s="62"/>
      <c r="I58" s="27"/>
      <c r="J58" s="62"/>
      <c r="K58" s="27"/>
      <c r="L58" s="62"/>
      <c r="M58" s="27"/>
    </row>
    <row r="59" spans="1:13" x14ac:dyDescent="0.25">
      <c r="A59" s="27"/>
      <c r="B59" s="62"/>
      <c r="C59" s="27"/>
      <c r="D59" s="63"/>
      <c r="E59" s="28"/>
      <c r="F59" s="62"/>
      <c r="G59" s="27"/>
      <c r="H59" s="62"/>
      <c r="I59" s="27"/>
      <c r="J59" s="62"/>
      <c r="K59" s="27"/>
      <c r="L59" s="62"/>
      <c r="M59" s="27"/>
    </row>
    <row r="60" spans="1:13" x14ac:dyDescent="0.25">
      <c r="A60" s="27"/>
      <c r="B60" s="62"/>
      <c r="C60" s="27"/>
      <c r="D60" s="63"/>
      <c r="E60" s="28"/>
      <c r="F60" s="62"/>
      <c r="G60" s="27"/>
      <c r="H60" s="62"/>
      <c r="I60" s="27"/>
      <c r="J60" s="62"/>
      <c r="K60" s="27"/>
      <c r="L60" s="62"/>
      <c r="M60" s="27"/>
    </row>
    <row r="61" spans="1:13" x14ac:dyDescent="0.25">
      <c r="A61" s="27"/>
      <c r="B61" s="62"/>
      <c r="C61" s="27"/>
      <c r="D61" s="63"/>
      <c r="E61" s="28"/>
      <c r="F61" s="62"/>
      <c r="G61" s="27"/>
      <c r="H61" s="62"/>
      <c r="I61" s="27"/>
      <c r="J61" s="62"/>
      <c r="K61" s="27"/>
      <c r="L61" s="62"/>
      <c r="M61" s="27"/>
    </row>
    <row r="62" spans="1:13" x14ac:dyDescent="0.25">
      <c r="A62" s="27"/>
      <c r="B62" s="62"/>
      <c r="C62" s="27"/>
      <c r="D62" s="63"/>
      <c r="E62" s="28"/>
      <c r="F62" s="62"/>
      <c r="G62" s="27"/>
      <c r="H62" s="62"/>
      <c r="I62" s="27"/>
      <c r="J62" s="62"/>
      <c r="K62" s="27"/>
      <c r="L62" s="62"/>
      <c r="M62" s="27"/>
    </row>
    <row r="63" spans="1:13" x14ac:dyDescent="0.25">
      <c r="A63" s="27"/>
      <c r="B63" s="62"/>
      <c r="C63" s="27"/>
      <c r="D63" s="63"/>
      <c r="E63" s="28"/>
      <c r="F63" s="62"/>
      <c r="G63" s="27"/>
      <c r="H63" s="62"/>
      <c r="I63" s="27"/>
      <c r="J63" s="62"/>
      <c r="K63" s="27"/>
      <c r="L63" s="62"/>
      <c r="M63" s="27"/>
    </row>
    <row r="64" spans="1:13" x14ac:dyDescent="0.25">
      <c r="A64" s="27"/>
      <c r="B64" s="62"/>
      <c r="C64" s="27"/>
      <c r="D64" s="63"/>
      <c r="E64" s="28"/>
      <c r="F64" s="62"/>
      <c r="G64" s="27"/>
      <c r="H64" s="62"/>
      <c r="I64" s="27"/>
      <c r="J64" s="62"/>
      <c r="K64" s="27"/>
      <c r="L64" s="62"/>
      <c r="M64" s="27"/>
    </row>
    <row r="65" spans="1:13" x14ac:dyDescent="0.25">
      <c r="A65" s="27"/>
      <c r="B65" s="62"/>
      <c r="C65" s="27"/>
      <c r="D65" s="63"/>
      <c r="E65" s="28"/>
      <c r="F65" s="62"/>
      <c r="G65" s="27"/>
      <c r="H65" s="62"/>
      <c r="I65" s="27"/>
      <c r="J65" s="62"/>
      <c r="K65" s="27"/>
      <c r="L65" s="62"/>
      <c r="M65" s="27"/>
    </row>
    <row r="66" spans="1:13" x14ac:dyDescent="0.25">
      <c r="A66" s="27"/>
      <c r="B66" s="62"/>
      <c r="C66" s="27"/>
      <c r="D66" s="63"/>
      <c r="E66" s="28"/>
      <c r="F66" s="62"/>
      <c r="G66" s="27"/>
      <c r="H66" s="62"/>
      <c r="I66" s="27"/>
      <c r="J66" s="62"/>
      <c r="K66" s="27"/>
      <c r="L66" s="62"/>
      <c r="M66" s="27"/>
    </row>
    <row r="67" spans="1:13" x14ac:dyDescent="0.25">
      <c r="A67" s="27"/>
      <c r="B67" s="62"/>
      <c r="C67" s="27"/>
      <c r="D67" s="63"/>
      <c r="E67" s="28"/>
      <c r="F67" s="62"/>
      <c r="G67" s="27"/>
      <c r="H67" s="62"/>
      <c r="I67" s="27"/>
      <c r="J67" s="62"/>
      <c r="K67" s="27"/>
      <c r="L67" s="62"/>
      <c r="M67" s="27"/>
    </row>
    <row r="68" spans="1:13" x14ac:dyDescent="0.25">
      <c r="A68" s="64"/>
      <c r="B68" s="65"/>
      <c r="C68" s="64"/>
      <c r="D68" s="66"/>
      <c r="E68" s="67"/>
      <c r="F68" s="65"/>
      <c r="G68" s="64"/>
      <c r="H68" s="65"/>
      <c r="I68" s="64"/>
      <c r="J68" s="65"/>
      <c r="K68" s="64"/>
      <c r="L68" s="65"/>
      <c r="M68" s="64"/>
    </row>
    <row r="69" spans="1:13" x14ac:dyDescent="0.25">
      <c r="A69" s="135" t="s">
        <v>36</v>
      </c>
      <c r="B69" s="135"/>
      <c r="C69" s="135"/>
      <c r="D69" s="35"/>
      <c r="E69" s="36"/>
      <c r="F69" s="37"/>
      <c r="G69" s="135" t="s">
        <v>37</v>
      </c>
      <c r="H69" s="135"/>
      <c r="I69" s="135"/>
      <c r="J69" s="135"/>
      <c r="K69" s="37"/>
      <c r="L69" s="37"/>
      <c r="M69" s="37"/>
    </row>
    <row r="70" spans="1:13" x14ac:dyDescent="0.25">
      <c r="A70" s="145" t="s">
        <v>171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</row>
    <row r="71" spans="1:13" x14ac:dyDescent="0.25">
      <c r="A71" s="1"/>
      <c r="B71" s="2"/>
      <c r="C71" s="2"/>
      <c r="D71" s="2"/>
      <c r="E71" s="2"/>
      <c r="F71" s="2"/>
      <c r="G71" s="2"/>
      <c r="H71" s="2"/>
      <c r="I71" s="2"/>
      <c r="J71" s="3"/>
      <c r="K71" s="146" t="s">
        <v>0</v>
      </c>
      <c r="L71" s="146"/>
      <c r="M71" s="146"/>
    </row>
    <row r="72" spans="1:13" x14ac:dyDescent="0.25">
      <c r="A72" s="68" t="s">
        <v>1</v>
      </c>
      <c r="B72" s="68"/>
      <c r="C72" s="68"/>
      <c r="D72" s="68"/>
      <c r="E72" s="68"/>
      <c r="F72" s="68"/>
      <c r="G72" s="68"/>
      <c r="H72" s="68"/>
      <c r="I72" s="68"/>
      <c r="J72" s="147" t="s">
        <v>48</v>
      </c>
      <c r="K72" s="147"/>
      <c r="L72" s="147"/>
      <c r="M72" s="147"/>
    </row>
    <row r="73" spans="1:13" x14ac:dyDescent="0.25">
      <c r="A73" s="156" t="s">
        <v>188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40"/>
    </row>
    <row r="74" spans="1:13" x14ac:dyDescent="0.25">
      <c r="A74" s="6" t="s">
        <v>49</v>
      </c>
      <c r="B74" s="7"/>
      <c r="C74" s="153" t="s">
        <v>40</v>
      </c>
      <c r="D74" s="153"/>
      <c r="E74" s="153"/>
      <c r="F74" s="153"/>
      <c r="G74" s="153"/>
      <c r="H74" s="153"/>
      <c r="I74" s="153"/>
      <c r="J74" s="153"/>
      <c r="K74" s="153"/>
      <c r="L74" s="153"/>
      <c r="M74" s="153"/>
    </row>
    <row r="75" spans="1:13" ht="14.25" customHeight="1" x14ac:dyDescent="0.25">
      <c r="A75" s="8" t="s">
        <v>5</v>
      </c>
      <c r="B75" s="4"/>
      <c r="C75" s="149" t="s">
        <v>50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</row>
    <row r="76" spans="1:13" ht="17.25" customHeight="1" x14ac:dyDescent="0.25">
      <c r="A76" s="69" t="s">
        <v>51</v>
      </c>
      <c r="B76" s="70"/>
      <c r="C76" s="71"/>
      <c r="D76" s="71"/>
      <c r="E76" s="71"/>
      <c r="F76" s="71"/>
      <c r="G76" s="71"/>
      <c r="H76" s="71"/>
      <c r="I76" s="71"/>
      <c r="J76" s="71"/>
      <c r="K76" s="71"/>
      <c r="L76" s="2"/>
      <c r="M76" s="40"/>
    </row>
    <row r="77" spans="1:13" ht="18.75" customHeight="1" x14ac:dyDescent="0.25">
      <c r="A77" s="157" t="s">
        <v>52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</row>
    <row r="78" spans="1:13" x14ac:dyDescent="0.25">
      <c r="A78" s="136" t="s">
        <v>9</v>
      </c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</row>
    <row r="79" spans="1:13" ht="12" customHeight="1" x14ac:dyDescent="0.25">
      <c r="A79" s="137" t="s">
        <v>10</v>
      </c>
      <c r="B79" s="137"/>
      <c r="C79" s="9" t="s">
        <v>11</v>
      </c>
      <c r="D79" s="138" t="s">
        <v>12</v>
      </c>
      <c r="E79" s="139" t="s">
        <v>13</v>
      </c>
      <c r="F79" s="139"/>
      <c r="G79" s="140" t="s">
        <v>10</v>
      </c>
      <c r="H79" s="140"/>
      <c r="I79" s="140"/>
      <c r="J79" s="140"/>
      <c r="K79" s="141" t="s">
        <v>14</v>
      </c>
      <c r="L79" s="141"/>
      <c r="M79" s="141"/>
    </row>
    <row r="80" spans="1:13" ht="11.25" customHeight="1" x14ac:dyDescent="0.25">
      <c r="A80" s="142" t="s">
        <v>15</v>
      </c>
      <c r="B80" s="143" t="s">
        <v>16</v>
      </c>
      <c r="C80" s="11" t="s">
        <v>17</v>
      </c>
      <c r="D80" s="138"/>
      <c r="E80" s="142" t="s">
        <v>18</v>
      </c>
      <c r="F80" s="142" t="s">
        <v>19</v>
      </c>
      <c r="G80" s="140" t="s">
        <v>20</v>
      </c>
      <c r="H80" s="140"/>
      <c r="I80" s="140" t="s">
        <v>21</v>
      </c>
      <c r="J80" s="140"/>
      <c r="K80" s="144" t="s">
        <v>22</v>
      </c>
      <c r="L80" s="144" t="s">
        <v>23</v>
      </c>
      <c r="M80" s="144" t="s">
        <v>24</v>
      </c>
    </row>
    <row r="81" spans="1:13" ht="13.5" customHeight="1" x14ac:dyDescent="0.25">
      <c r="A81" s="142"/>
      <c r="B81" s="143"/>
      <c r="C81" s="12" t="s">
        <v>25</v>
      </c>
      <c r="D81" s="138"/>
      <c r="E81" s="142"/>
      <c r="F81" s="142"/>
      <c r="G81" s="10" t="s">
        <v>26</v>
      </c>
      <c r="H81" s="10" t="s">
        <v>27</v>
      </c>
      <c r="I81" s="10" t="s">
        <v>26</v>
      </c>
      <c r="J81" s="10" t="s">
        <v>27</v>
      </c>
      <c r="K81" s="144"/>
      <c r="L81" s="144"/>
      <c r="M81" s="144"/>
    </row>
    <row r="82" spans="1:13" ht="15.75" customHeight="1" x14ac:dyDescent="0.25">
      <c r="A82" s="13">
        <v>1</v>
      </c>
      <c r="B82" s="72" t="s">
        <v>53</v>
      </c>
      <c r="C82" s="73" t="s">
        <v>54</v>
      </c>
      <c r="D82" s="74">
        <v>0.01</v>
      </c>
      <c r="E82" s="75"/>
      <c r="F82" s="13"/>
      <c r="G82" s="13">
        <v>0</v>
      </c>
      <c r="H82" s="13">
        <v>0</v>
      </c>
      <c r="I82" s="13"/>
      <c r="J82" s="13"/>
      <c r="K82" s="48"/>
      <c r="L82" s="48"/>
      <c r="M82" s="48"/>
    </row>
    <row r="83" spans="1:13" ht="15" customHeight="1" x14ac:dyDescent="0.25">
      <c r="A83" s="13">
        <v>2</v>
      </c>
      <c r="B83" s="76" t="s">
        <v>55</v>
      </c>
      <c r="C83" s="13" t="s">
        <v>56</v>
      </c>
      <c r="D83" s="74">
        <v>0.02</v>
      </c>
      <c r="E83" s="21"/>
      <c r="F83" s="13"/>
      <c r="G83" s="13">
        <v>1200</v>
      </c>
      <c r="H83" s="13">
        <v>1200</v>
      </c>
      <c r="I83" s="13"/>
      <c r="J83" s="13"/>
      <c r="K83" s="48"/>
      <c r="L83" s="48"/>
      <c r="M83" s="48"/>
    </row>
    <row r="84" spans="1:13" ht="16.5" customHeight="1" x14ac:dyDescent="0.25">
      <c r="A84" s="13">
        <v>3</v>
      </c>
      <c r="B84" s="76" t="s">
        <v>57</v>
      </c>
      <c r="C84" s="13" t="s">
        <v>56</v>
      </c>
      <c r="D84" s="74">
        <v>0.02</v>
      </c>
      <c r="E84" s="21"/>
      <c r="F84" s="13"/>
      <c r="G84" s="13">
        <v>1500</v>
      </c>
      <c r="H84" s="13">
        <v>1500</v>
      </c>
      <c r="I84" s="13"/>
      <c r="J84" s="13"/>
      <c r="K84" s="48"/>
      <c r="L84" s="48"/>
      <c r="M84" s="48"/>
    </row>
    <row r="85" spans="1:13" x14ac:dyDescent="0.25">
      <c r="A85" s="13">
        <v>4</v>
      </c>
      <c r="B85" s="48" t="s">
        <v>58</v>
      </c>
      <c r="C85" s="13" t="s">
        <v>59</v>
      </c>
      <c r="D85" s="74">
        <v>0.01</v>
      </c>
      <c r="E85" s="21"/>
      <c r="F85" s="13"/>
      <c r="G85" s="13">
        <v>255</v>
      </c>
      <c r="H85" s="13">
        <v>169</v>
      </c>
      <c r="I85" s="13"/>
      <c r="J85" s="13"/>
      <c r="K85" s="48"/>
      <c r="L85" s="48"/>
      <c r="M85" s="48"/>
    </row>
    <row r="86" spans="1:13" ht="16.350000000000001" customHeight="1" x14ac:dyDescent="0.25">
      <c r="A86" s="13">
        <v>5</v>
      </c>
      <c r="B86" s="48" t="s">
        <v>60</v>
      </c>
      <c r="C86" s="13" t="s">
        <v>61</v>
      </c>
      <c r="D86" s="74">
        <v>0.02</v>
      </c>
      <c r="E86" s="21"/>
      <c r="F86" s="13"/>
      <c r="G86" s="13">
        <v>10</v>
      </c>
      <c r="H86" s="13">
        <v>5</v>
      </c>
      <c r="I86" s="13"/>
      <c r="J86" s="13"/>
      <c r="K86" s="48"/>
      <c r="L86" s="48"/>
      <c r="M86" s="48"/>
    </row>
    <row r="87" spans="1:13" x14ac:dyDescent="0.25">
      <c r="A87" s="13">
        <v>6</v>
      </c>
      <c r="B87" s="48" t="s">
        <v>62</v>
      </c>
      <c r="C87" s="13" t="s">
        <v>59</v>
      </c>
      <c r="D87" s="74">
        <v>0.02</v>
      </c>
      <c r="E87" s="21"/>
      <c r="F87" s="13"/>
      <c r="G87" s="13">
        <v>110</v>
      </c>
      <c r="H87" s="13">
        <v>39</v>
      </c>
      <c r="I87" s="13"/>
      <c r="J87" s="13"/>
      <c r="K87" s="48"/>
      <c r="L87" s="48"/>
      <c r="M87" s="48"/>
    </row>
    <row r="88" spans="1:13" x14ac:dyDescent="0.25">
      <c r="A88" s="53"/>
      <c r="B88" s="59"/>
      <c r="C88" s="53"/>
      <c r="D88" s="77"/>
      <c r="E88" s="78"/>
      <c r="F88" s="59"/>
      <c r="G88" s="133">
        <f>SUM(G82:G87)</f>
        <v>3075</v>
      </c>
      <c r="H88" s="89">
        <f>SUM(H82:H87)</f>
        <v>2913</v>
      </c>
      <c r="I88" s="53"/>
      <c r="J88" s="59"/>
      <c r="K88" s="53"/>
      <c r="L88" s="62"/>
      <c r="M88" s="79"/>
    </row>
    <row r="89" spans="1:13" x14ac:dyDescent="0.25">
      <c r="A89" s="27"/>
      <c r="B89" s="62"/>
      <c r="C89" s="27"/>
      <c r="D89" s="77" t="s">
        <v>35</v>
      </c>
      <c r="E89" s="80"/>
      <c r="F89" s="62"/>
      <c r="G89" s="27"/>
      <c r="H89" s="62"/>
      <c r="I89" s="27"/>
      <c r="J89" s="62"/>
      <c r="K89" s="27"/>
      <c r="L89" s="62"/>
      <c r="M89" s="27"/>
    </row>
    <row r="90" spans="1:13" x14ac:dyDescent="0.25">
      <c r="A90" s="27"/>
      <c r="B90" s="62"/>
      <c r="C90" s="27"/>
      <c r="D90" s="77"/>
      <c r="E90" s="80"/>
      <c r="F90" s="62"/>
      <c r="G90" s="27"/>
      <c r="H90" s="62"/>
      <c r="I90" s="27"/>
      <c r="J90" s="62"/>
      <c r="K90" s="27"/>
      <c r="L90" s="62"/>
      <c r="M90" s="27"/>
    </row>
    <row r="91" spans="1:13" x14ac:dyDescent="0.25">
      <c r="A91" s="27"/>
      <c r="B91" s="62"/>
      <c r="C91" s="27"/>
      <c r="D91" s="77"/>
      <c r="E91" s="80"/>
      <c r="F91" s="62"/>
      <c r="G91" s="27"/>
      <c r="H91" s="62"/>
      <c r="I91" s="27"/>
      <c r="J91" s="62"/>
      <c r="K91" s="27"/>
      <c r="L91" s="62"/>
      <c r="M91" s="27"/>
    </row>
    <row r="92" spans="1:13" x14ac:dyDescent="0.25">
      <c r="A92" s="27"/>
      <c r="B92" s="62"/>
      <c r="C92" s="27"/>
      <c r="D92" s="77"/>
      <c r="E92" s="80"/>
      <c r="F92" s="62"/>
      <c r="G92" s="27"/>
      <c r="H92" s="62"/>
      <c r="I92" s="27"/>
      <c r="J92" s="62"/>
      <c r="K92" s="27"/>
      <c r="L92" s="62"/>
      <c r="M92" s="27"/>
    </row>
    <row r="93" spans="1:13" x14ac:dyDescent="0.25">
      <c r="A93" s="27"/>
      <c r="B93" s="62"/>
      <c r="C93" s="27"/>
      <c r="D93" s="77"/>
      <c r="E93" s="80"/>
      <c r="F93" s="62"/>
      <c r="G93" s="27"/>
      <c r="H93" s="62"/>
      <c r="I93" s="27"/>
      <c r="J93" s="62"/>
      <c r="K93" s="27"/>
      <c r="L93" s="62"/>
      <c r="M93" s="27"/>
    </row>
    <row r="94" spans="1:13" x14ac:dyDescent="0.25">
      <c r="A94" s="27"/>
      <c r="B94" s="62"/>
      <c r="C94" s="27"/>
      <c r="D94" s="77"/>
      <c r="E94" s="80"/>
      <c r="F94" s="62"/>
      <c r="G94" s="27"/>
      <c r="H94" s="62"/>
      <c r="I94" s="27"/>
      <c r="J94" s="62"/>
      <c r="K94" s="27"/>
      <c r="L94" s="62"/>
      <c r="M94" s="27"/>
    </row>
    <row r="95" spans="1:13" x14ac:dyDescent="0.25">
      <c r="A95" s="27"/>
      <c r="B95" s="62"/>
      <c r="C95" s="27"/>
      <c r="D95" s="77"/>
      <c r="E95" s="80"/>
      <c r="F95" s="62"/>
      <c r="G95" s="27"/>
      <c r="H95" s="62"/>
      <c r="I95" s="27"/>
      <c r="J95" s="62"/>
      <c r="K95" s="27"/>
      <c r="L95" s="62"/>
      <c r="M95" s="27"/>
    </row>
    <row r="96" spans="1:13" x14ac:dyDescent="0.25">
      <c r="A96" s="27"/>
      <c r="B96" s="62"/>
      <c r="C96" s="27"/>
      <c r="D96" s="77"/>
      <c r="E96" s="80"/>
      <c r="F96" s="62"/>
      <c r="G96" s="27"/>
      <c r="H96" s="62"/>
      <c r="I96" s="27"/>
      <c r="J96" s="62"/>
      <c r="K96" s="27"/>
      <c r="L96" s="62"/>
      <c r="M96" s="27"/>
    </row>
    <row r="97" spans="1:13" x14ac:dyDescent="0.25">
      <c r="A97" s="27"/>
      <c r="B97" s="62"/>
      <c r="C97" s="27"/>
      <c r="D97" s="77"/>
      <c r="E97" s="80"/>
      <c r="F97" s="62"/>
      <c r="G97" s="27"/>
      <c r="H97" s="62"/>
      <c r="I97" s="27"/>
      <c r="J97" s="62"/>
      <c r="K97" s="27"/>
      <c r="L97" s="62"/>
      <c r="M97" s="27"/>
    </row>
    <row r="98" spans="1:13" x14ac:dyDescent="0.25">
      <c r="A98" s="27"/>
      <c r="B98" s="62"/>
      <c r="C98" s="27"/>
      <c r="D98" s="77"/>
      <c r="E98" s="80"/>
      <c r="F98" s="62"/>
      <c r="G98" s="27"/>
      <c r="H98" s="62"/>
      <c r="I98" s="27"/>
      <c r="J98" s="62"/>
      <c r="K98" s="27"/>
      <c r="L98" s="62"/>
      <c r="M98" s="27"/>
    </row>
    <row r="99" spans="1:13" x14ac:dyDescent="0.25">
      <c r="A99" s="27"/>
      <c r="B99" s="62"/>
      <c r="C99" s="27"/>
      <c r="D99" s="77"/>
      <c r="E99" s="80"/>
      <c r="F99" s="62"/>
      <c r="G99" s="27"/>
      <c r="H99" s="62"/>
      <c r="I99" s="27"/>
      <c r="J99" s="62"/>
      <c r="K99" s="27"/>
      <c r="L99" s="62"/>
      <c r="M99" s="27"/>
    </row>
    <row r="100" spans="1:13" x14ac:dyDescent="0.25">
      <c r="A100" s="27"/>
      <c r="B100" s="62"/>
      <c r="C100" s="27"/>
      <c r="D100" s="77"/>
      <c r="E100" s="80"/>
      <c r="F100" s="62"/>
      <c r="G100" s="27"/>
      <c r="H100" s="62"/>
      <c r="I100" s="27"/>
      <c r="J100" s="62"/>
      <c r="K100" s="27"/>
      <c r="L100" s="62"/>
      <c r="M100" s="27"/>
    </row>
    <row r="101" spans="1:13" x14ac:dyDescent="0.25">
      <c r="A101" s="27"/>
      <c r="B101" s="62"/>
      <c r="C101" s="27"/>
      <c r="D101" s="77"/>
      <c r="E101" s="80"/>
      <c r="F101" s="62"/>
      <c r="G101" s="27"/>
      <c r="H101" s="62"/>
      <c r="I101" s="27"/>
      <c r="J101" s="62"/>
      <c r="K101" s="27"/>
      <c r="L101" s="62"/>
      <c r="M101" s="27"/>
    </row>
    <row r="102" spans="1:13" x14ac:dyDescent="0.25">
      <c r="A102" s="27"/>
      <c r="B102" s="62"/>
      <c r="C102" s="27"/>
      <c r="D102" s="77"/>
      <c r="E102" s="80"/>
      <c r="F102" s="62"/>
      <c r="G102" s="27"/>
      <c r="H102" s="62"/>
      <c r="I102" s="27"/>
      <c r="J102" s="62"/>
      <c r="K102" s="27"/>
      <c r="L102" s="62"/>
      <c r="M102" s="27"/>
    </row>
    <row r="103" spans="1:13" x14ac:dyDescent="0.25">
      <c r="A103" s="27"/>
      <c r="B103" s="62"/>
      <c r="C103" s="27"/>
      <c r="D103" s="77"/>
      <c r="E103" s="80"/>
      <c r="F103" s="62"/>
      <c r="G103" s="27"/>
      <c r="H103" s="62"/>
      <c r="I103" s="27"/>
      <c r="J103" s="62"/>
      <c r="K103" s="27"/>
      <c r="L103" s="62"/>
      <c r="M103" s="27"/>
    </row>
    <row r="104" spans="1:13" x14ac:dyDescent="0.25">
      <c r="A104" s="64"/>
      <c r="B104" s="62"/>
      <c r="C104" s="64"/>
      <c r="D104" s="77"/>
      <c r="E104" s="81"/>
      <c r="F104" s="62"/>
      <c r="G104" s="64"/>
      <c r="H104" s="62"/>
      <c r="I104" s="64"/>
      <c r="J104" s="62"/>
      <c r="K104" s="64"/>
      <c r="L104" s="62"/>
      <c r="M104" s="64"/>
    </row>
    <row r="105" spans="1:13" x14ac:dyDescent="0.25">
      <c r="A105" s="135" t="s">
        <v>36</v>
      </c>
      <c r="B105" s="135"/>
      <c r="C105" s="135"/>
      <c r="D105" s="35"/>
      <c r="E105" s="36"/>
      <c r="F105" s="37"/>
      <c r="G105" s="135" t="s">
        <v>37</v>
      </c>
      <c r="H105" s="135"/>
      <c r="I105" s="135"/>
      <c r="J105" s="135"/>
      <c r="K105" s="37"/>
      <c r="L105" s="37"/>
      <c r="M105" s="37"/>
    </row>
    <row r="106" spans="1:13" x14ac:dyDescent="0.25">
      <c r="A106" s="145" t="s">
        <v>171</v>
      </c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</row>
    <row r="107" spans="1:13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3"/>
      <c r="K107" s="146" t="s">
        <v>0</v>
      </c>
      <c r="L107" s="146"/>
      <c r="M107" s="146"/>
    </row>
    <row r="108" spans="1:13" x14ac:dyDescent="0.25">
      <c r="A108" s="82" t="s">
        <v>63</v>
      </c>
      <c r="B108" s="4"/>
      <c r="C108" s="2"/>
      <c r="D108" s="2"/>
      <c r="E108" s="2"/>
      <c r="F108" s="2"/>
      <c r="G108" s="2"/>
      <c r="H108" s="2"/>
      <c r="I108" s="2"/>
      <c r="J108" s="154" t="s">
        <v>64</v>
      </c>
      <c r="K108" s="154"/>
      <c r="L108" s="154"/>
      <c r="M108" s="154"/>
    </row>
    <row r="109" spans="1:13" x14ac:dyDescent="0.25">
      <c r="A109" s="4" t="s">
        <v>188</v>
      </c>
      <c r="B109" s="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40"/>
    </row>
    <row r="110" spans="1:13" ht="18.75" customHeight="1" x14ac:dyDescent="0.25">
      <c r="A110" s="6" t="s">
        <v>65</v>
      </c>
      <c r="B110" s="7"/>
      <c r="C110" s="83" t="s">
        <v>66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4"/>
    </row>
    <row r="111" spans="1:13" x14ac:dyDescent="0.25">
      <c r="A111" s="85" t="s">
        <v>67</v>
      </c>
      <c r="B111" s="4"/>
      <c r="C111" s="2" t="s">
        <v>68</v>
      </c>
      <c r="D111" s="2"/>
      <c r="E111" s="2"/>
      <c r="F111" s="2"/>
      <c r="G111" s="2"/>
      <c r="H111" s="2"/>
      <c r="I111" s="2"/>
      <c r="J111" s="2"/>
      <c r="K111" s="2"/>
      <c r="L111" s="2"/>
      <c r="M111" s="86"/>
    </row>
    <row r="112" spans="1:13" ht="17.25" customHeight="1" x14ac:dyDescent="0.25">
      <c r="A112" s="69" t="s">
        <v>69</v>
      </c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87"/>
    </row>
    <row r="113" spans="1:13" ht="39" customHeight="1" x14ac:dyDescent="0.25">
      <c r="A113" s="155" t="s">
        <v>70</v>
      </c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</row>
    <row r="114" spans="1:13" x14ac:dyDescent="0.25">
      <c r="A114" s="136" t="s">
        <v>9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</row>
    <row r="115" spans="1:13" ht="12.75" customHeight="1" x14ac:dyDescent="0.25">
      <c r="A115" s="137" t="s">
        <v>10</v>
      </c>
      <c r="B115" s="137"/>
      <c r="C115" s="9" t="s">
        <v>11</v>
      </c>
      <c r="D115" s="138" t="s">
        <v>12</v>
      </c>
      <c r="E115" s="139" t="s">
        <v>13</v>
      </c>
      <c r="F115" s="139"/>
      <c r="G115" s="140" t="s">
        <v>10</v>
      </c>
      <c r="H115" s="140"/>
      <c r="I115" s="140"/>
      <c r="J115" s="140"/>
      <c r="K115" s="141" t="s">
        <v>14</v>
      </c>
      <c r="L115" s="141"/>
      <c r="M115" s="141"/>
    </row>
    <row r="116" spans="1:13" x14ac:dyDescent="0.25">
      <c r="A116" s="142" t="s">
        <v>15</v>
      </c>
      <c r="B116" s="143" t="s">
        <v>16</v>
      </c>
      <c r="C116" s="11" t="s">
        <v>17</v>
      </c>
      <c r="D116" s="138"/>
      <c r="E116" s="142" t="s">
        <v>18</v>
      </c>
      <c r="F116" s="142" t="s">
        <v>19</v>
      </c>
      <c r="G116" s="140" t="s">
        <v>20</v>
      </c>
      <c r="H116" s="140"/>
      <c r="I116" s="140" t="s">
        <v>21</v>
      </c>
      <c r="J116" s="140"/>
      <c r="K116" s="144" t="s">
        <v>22</v>
      </c>
      <c r="L116" s="144" t="s">
        <v>23</v>
      </c>
      <c r="M116" s="144" t="s">
        <v>24</v>
      </c>
    </row>
    <row r="117" spans="1:13" x14ac:dyDescent="0.25">
      <c r="A117" s="142"/>
      <c r="B117" s="143"/>
      <c r="C117" s="12" t="s">
        <v>25</v>
      </c>
      <c r="D117" s="138"/>
      <c r="E117" s="142"/>
      <c r="F117" s="142"/>
      <c r="G117" s="10" t="s">
        <v>26</v>
      </c>
      <c r="H117" s="10" t="s">
        <v>27</v>
      </c>
      <c r="I117" s="10" t="s">
        <v>26</v>
      </c>
      <c r="J117" s="10" t="s">
        <v>27</v>
      </c>
      <c r="K117" s="144"/>
      <c r="L117" s="144"/>
      <c r="M117" s="144"/>
    </row>
    <row r="118" spans="1:13" ht="15" customHeight="1" x14ac:dyDescent="0.25">
      <c r="A118" s="13">
        <v>1</v>
      </c>
      <c r="B118" s="48" t="s">
        <v>71</v>
      </c>
      <c r="C118" s="13" t="s">
        <v>72</v>
      </c>
      <c r="D118" s="47">
        <v>5.0000000000000001E-3</v>
      </c>
      <c r="E118" s="21"/>
      <c r="F118" s="72"/>
      <c r="G118" s="13">
        <v>195</v>
      </c>
      <c r="H118" s="13">
        <v>224</v>
      </c>
      <c r="I118" s="13"/>
      <c r="J118" s="48"/>
      <c r="K118" s="48"/>
      <c r="L118" s="24"/>
      <c r="M118" s="24"/>
    </row>
    <row r="119" spans="1:13" ht="17.25" customHeight="1" x14ac:dyDescent="0.25">
      <c r="A119" s="13">
        <v>2</v>
      </c>
      <c r="B119" s="48" t="s">
        <v>73</v>
      </c>
      <c r="C119" s="13" t="s">
        <v>74</v>
      </c>
      <c r="D119" s="47">
        <v>5.0000000000000001E-3</v>
      </c>
      <c r="E119" s="21"/>
      <c r="F119" s="13"/>
      <c r="G119" s="13">
        <v>63</v>
      </c>
      <c r="H119" s="13">
        <v>81</v>
      </c>
      <c r="I119" s="13"/>
      <c r="J119" s="16"/>
      <c r="K119" s="48"/>
      <c r="L119" s="24"/>
      <c r="M119" s="24"/>
    </row>
    <row r="120" spans="1:13" ht="17.25" customHeight="1" x14ac:dyDescent="0.25">
      <c r="A120" s="13">
        <v>3</v>
      </c>
      <c r="B120" s="76" t="s">
        <v>75</v>
      </c>
      <c r="C120" s="13" t="s">
        <v>76</v>
      </c>
      <c r="D120" s="47">
        <v>0.02</v>
      </c>
      <c r="E120" s="21"/>
      <c r="F120" s="13"/>
      <c r="G120" s="13">
        <v>22</v>
      </c>
      <c r="H120" s="13">
        <v>42</v>
      </c>
      <c r="I120" s="13"/>
      <c r="J120" s="16"/>
      <c r="K120" s="48"/>
      <c r="L120" s="24"/>
      <c r="M120" s="24"/>
    </row>
    <row r="121" spans="1:13" ht="18" customHeight="1" x14ac:dyDescent="0.25">
      <c r="A121" s="13">
        <v>4</v>
      </c>
      <c r="B121" s="76" t="s">
        <v>77</v>
      </c>
      <c r="C121" s="13" t="s">
        <v>76</v>
      </c>
      <c r="D121" s="47">
        <v>0.02</v>
      </c>
      <c r="E121" s="21"/>
      <c r="F121" s="13"/>
      <c r="G121" s="13">
        <v>17</v>
      </c>
      <c r="H121" s="13">
        <v>20</v>
      </c>
      <c r="I121" s="13"/>
      <c r="J121" s="16"/>
      <c r="K121" s="48"/>
      <c r="L121" s="24"/>
      <c r="M121" s="24"/>
    </row>
    <row r="122" spans="1:13" ht="15" customHeight="1" x14ac:dyDescent="0.25">
      <c r="A122" s="13">
        <v>5</v>
      </c>
      <c r="B122" s="76" t="s">
        <v>78</v>
      </c>
      <c r="C122" s="13" t="s">
        <v>76</v>
      </c>
      <c r="D122" s="47">
        <v>5.0000000000000001E-3</v>
      </c>
      <c r="E122" s="21"/>
      <c r="F122" s="13"/>
      <c r="G122" s="13">
        <v>6</v>
      </c>
      <c r="H122" s="13">
        <v>2</v>
      </c>
      <c r="I122" s="13"/>
      <c r="J122" s="16"/>
      <c r="K122" s="48"/>
      <c r="L122" s="24"/>
      <c r="M122" s="24"/>
    </row>
    <row r="123" spans="1:13" ht="16.5" customHeight="1" x14ac:dyDescent="0.25">
      <c r="A123" s="13">
        <v>6</v>
      </c>
      <c r="B123" s="76" t="s">
        <v>79</v>
      </c>
      <c r="C123" s="13" t="s">
        <v>76</v>
      </c>
      <c r="D123" s="47">
        <v>5.0000000000000001E-3</v>
      </c>
      <c r="E123" s="21"/>
      <c r="F123" s="13"/>
      <c r="G123" s="13">
        <v>3</v>
      </c>
      <c r="H123" s="13">
        <v>0</v>
      </c>
      <c r="I123" s="13"/>
      <c r="J123" s="16"/>
      <c r="K123" s="48"/>
      <c r="L123" s="24"/>
      <c r="M123" s="24"/>
    </row>
    <row r="124" spans="1:13" ht="15" customHeight="1" x14ac:dyDescent="0.25">
      <c r="A124" s="13">
        <v>7</v>
      </c>
      <c r="B124" s="76" t="s">
        <v>80</v>
      </c>
      <c r="C124" s="13" t="s">
        <v>76</v>
      </c>
      <c r="D124" s="47">
        <v>0.01</v>
      </c>
      <c r="E124" s="21"/>
      <c r="F124" s="13"/>
      <c r="G124" s="13">
        <v>5</v>
      </c>
      <c r="H124" s="13">
        <v>27</v>
      </c>
      <c r="I124" s="13"/>
      <c r="J124" s="16"/>
      <c r="K124" s="48"/>
      <c r="L124" s="24"/>
      <c r="M124" s="24"/>
    </row>
    <row r="125" spans="1:13" ht="32.25" customHeight="1" x14ac:dyDescent="0.25">
      <c r="A125" s="13">
        <v>8</v>
      </c>
      <c r="B125" s="76" t="s">
        <v>81</v>
      </c>
      <c r="C125" s="13" t="s">
        <v>82</v>
      </c>
      <c r="D125" s="47">
        <v>0.01</v>
      </c>
      <c r="E125" s="21"/>
      <c r="F125" s="13"/>
      <c r="G125" s="13">
        <v>5</v>
      </c>
      <c r="H125" s="13">
        <v>27</v>
      </c>
      <c r="I125" s="13"/>
      <c r="J125" s="16"/>
      <c r="K125" s="48"/>
      <c r="L125" s="24"/>
      <c r="M125" s="24"/>
    </row>
    <row r="126" spans="1:13" ht="15" customHeight="1" x14ac:dyDescent="0.25">
      <c r="A126" s="13">
        <v>9</v>
      </c>
      <c r="B126" s="48" t="s">
        <v>83</v>
      </c>
      <c r="C126" s="13" t="s">
        <v>76</v>
      </c>
      <c r="D126" s="47">
        <v>5.0000000000000001E-3</v>
      </c>
      <c r="E126" s="21"/>
      <c r="F126" s="13"/>
      <c r="G126" s="13">
        <v>5</v>
      </c>
      <c r="H126" s="13">
        <v>21</v>
      </c>
      <c r="I126" s="13"/>
      <c r="J126" s="16"/>
      <c r="K126" s="48"/>
      <c r="L126" s="24"/>
      <c r="M126" s="24"/>
    </row>
    <row r="127" spans="1:13" ht="16.5" customHeight="1" x14ac:dyDescent="0.25">
      <c r="A127" s="13">
        <v>10</v>
      </c>
      <c r="B127" s="48" t="s">
        <v>84</v>
      </c>
      <c r="C127" s="13" t="s">
        <v>76</v>
      </c>
      <c r="D127" s="47">
        <v>0.01</v>
      </c>
      <c r="E127" s="21"/>
      <c r="F127" s="13"/>
      <c r="G127" s="13">
        <v>83</v>
      </c>
      <c r="H127" s="13">
        <v>72</v>
      </c>
      <c r="I127" s="13"/>
      <c r="J127" s="16"/>
      <c r="K127" s="48"/>
      <c r="L127" s="24"/>
      <c r="M127" s="24"/>
    </row>
    <row r="128" spans="1:13" ht="16.5" customHeight="1" x14ac:dyDescent="0.25">
      <c r="A128" s="13">
        <v>11</v>
      </c>
      <c r="B128" s="48" t="s">
        <v>85</v>
      </c>
      <c r="C128" s="72" t="s">
        <v>74</v>
      </c>
      <c r="D128" s="47">
        <v>0.01</v>
      </c>
      <c r="E128" s="21"/>
      <c r="F128" s="72"/>
      <c r="G128" s="13">
        <v>42</v>
      </c>
      <c r="H128" s="13">
        <v>82</v>
      </c>
      <c r="I128" s="13"/>
      <c r="J128" s="48"/>
      <c r="K128" s="48"/>
      <c r="L128" s="24"/>
      <c r="M128" s="24"/>
    </row>
    <row r="129" spans="1:13" ht="29.25" customHeight="1" x14ac:dyDescent="0.25">
      <c r="A129" s="13">
        <v>12</v>
      </c>
      <c r="B129" s="76" t="s">
        <v>86</v>
      </c>
      <c r="C129" s="13" t="s">
        <v>76</v>
      </c>
      <c r="D129" s="47">
        <v>5.0000000000000001E-3</v>
      </c>
      <c r="E129" s="21"/>
      <c r="F129" s="13"/>
      <c r="G129" s="13">
        <v>16</v>
      </c>
      <c r="H129" s="13">
        <v>31</v>
      </c>
      <c r="I129" s="13"/>
      <c r="J129" s="16"/>
      <c r="K129" s="48"/>
      <c r="L129" s="24"/>
      <c r="M129" s="24"/>
    </row>
    <row r="130" spans="1:13" ht="15.75" customHeight="1" x14ac:dyDescent="0.25">
      <c r="A130" s="13">
        <v>13</v>
      </c>
      <c r="B130" s="76" t="s">
        <v>87</v>
      </c>
      <c r="C130" s="13" t="s">
        <v>74</v>
      </c>
      <c r="D130" s="47">
        <v>0.01</v>
      </c>
      <c r="E130" s="21"/>
      <c r="F130" s="13"/>
      <c r="G130" s="13">
        <v>5</v>
      </c>
      <c r="H130" s="13">
        <v>3</v>
      </c>
      <c r="I130" s="13"/>
      <c r="J130" s="16"/>
      <c r="K130" s="48"/>
      <c r="L130" s="24"/>
      <c r="M130" s="24"/>
    </row>
    <row r="131" spans="1:13" ht="16.350000000000001" customHeight="1" x14ac:dyDescent="0.25">
      <c r="A131" s="88"/>
      <c r="B131" s="58"/>
      <c r="C131" s="89"/>
      <c r="D131" s="90"/>
      <c r="E131" s="91"/>
      <c r="F131" s="92"/>
      <c r="G131" s="92">
        <f>SUM(G118:G130)</f>
        <v>467</v>
      </c>
      <c r="H131" s="93">
        <f>SUM(H118:H130)</f>
        <v>632</v>
      </c>
      <c r="I131" s="93"/>
      <c r="J131" s="93"/>
      <c r="K131" s="58"/>
      <c r="L131" s="27"/>
      <c r="M131" s="30"/>
    </row>
    <row r="132" spans="1:13" ht="16.350000000000001" customHeight="1" x14ac:dyDescent="0.25">
      <c r="A132" s="88"/>
      <c r="B132" s="58"/>
      <c r="C132" s="89"/>
      <c r="D132" s="90"/>
      <c r="E132" s="91"/>
      <c r="F132" s="92"/>
      <c r="G132" s="92"/>
      <c r="H132" s="93"/>
      <c r="I132" s="93"/>
      <c r="J132" s="93"/>
      <c r="K132" s="58"/>
      <c r="L132" s="27"/>
      <c r="M132" s="30"/>
    </row>
    <row r="133" spans="1:13" ht="16.350000000000001" customHeight="1" x14ac:dyDescent="0.25">
      <c r="A133" s="88"/>
      <c r="B133" s="58"/>
      <c r="C133" s="89"/>
      <c r="D133" s="90"/>
      <c r="E133" s="91"/>
      <c r="F133" s="92"/>
      <c r="G133" s="92"/>
      <c r="H133" s="93"/>
      <c r="I133" s="93"/>
      <c r="J133" s="93"/>
      <c r="K133" s="58"/>
      <c r="L133" s="27"/>
      <c r="M133" s="30"/>
    </row>
    <row r="134" spans="1:13" ht="16.350000000000001" customHeight="1" x14ac:dyDescent="0.25">
      <c r="A134" s="88"/>
      <c r="B134" s="58"/>
      <c r="C134" s="89"/>
      <c r="D134" s="90"/>
      <c r="E134" s="91"/>
      <c r="F134" s="92"/>
      <c r="G134" s="92"/>
      <c r="H134" s="93"/>
      <c r="I134" s="93"/>
      <c r="J134" s="93"/>
      <c r="K134" s="58"/>
      <c r="L134" s="27"/>
      <c r="M134" s="30"/>
    </row>
    <row r="135" spans="1:13" x14ac:dyDescent="0.25">
      <c r="A135" s="26"/>
      <c r="B135" s="27"/>
      <c r="D135" s="94"/>
      <c r="E135" s="95"/>
      <c r="F135" s="27"/>
      <c r="G135" s="64"/>
      <c r="H135" s="30"/>
      <c r="I135" s="30"/>
      <c r="J135" s="30"/>
      <c r="K135" s="27"/>
      <c r="L135" s="27"/>
      <c r="M135" s="30"/>
    </row>
    <row r="136" spans="1:13" x14ac:dyDescent="0.25">
      <c r="A136" s="135" t="s">
        <v>36</v>
      </c>
      <c r="B136" s="135"/>
      <c r="C136" s="135"/>
      <c r="D136" s="35"/>
      <c r="E136" s="36"/>
      <c r="F136" s="37"/>
      <c r="G136" s="135" t="s">
        <v>37</v>
      </c>
      <c r="H136" s="135"/>
      <c r="I136" s="135"/>
      <c r="J136" s="135"/>
      <c r="K136" s="37"/>
      <c r="L136" s="37"/>
      <c r="M136" s="37"/>
    </row>
    <row r="137" spans="1:13" x14ac:dyDescent="0.25">
      <c r="A137" s="145" t="s">
        <v>171</v>
      </c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</row>
    <row r="138" spans="1:13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3"/>
      <c r="K138" s="146" t="s">
        <v>0</v>
      </c>
      <c r="L138" s="146"/>
      <c r="M138" s="146"/>
    </row>
    <row r="139" spans="1:13" x14ac:dyDescent="0.25">
      <c r="A139" s="4" t="s">
        <v>1</v>
      </c>
      <c r="B139" s="4"/>
      <c r="C139" s="2"/>
      <c r="D139" s="2"/>
      <c r="E139" s="2"/>
      <c r="F139" s="2"/>
      <c r="G139" s="2"/>
      <c r="H139" s="2"/>
      <c r="I139" s="2"/>
      <c r="J139" s="147" t="s">
        <v>88</v>
      </c>
      <c r="K139" s="147"/>
      <c r="L139" s="147"/>
      <c r="M139" s="147"/>
    </row>
    <row r="140" spans="1:13" x14ac:dyDescent="0.25">
      <c r="A140" s="4" t="s">
        <v>188</v>
      </c>
      <c r="B140" s="4"/>
      <c r="C140" s="2"/>
      <c r="D140" s="2"/>
      <c r="E140" s="2"/>
      <c r="F140" s="2"/>
      <c r="G140" s="2"/>
      <c r="H140" s="2"/>
      <c r="I140" s="2"/>
      <c r="J140" s="2"/>
      <c r="K140" s="5"/>
      <c r="L140" s="5"/>
      <c r="M140" s="5"/>
    </row>
    <row r="141" spans="1:13" x14ac:dyDescent="0.25">
      <c r="A141" s="6" t="s">
        <v>89</v>
      </c>
      <c r="B141" s="7"/>
      <c r="C141" s="153" t="s">
        <v>66</v>
      </c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</row>
    <row r="142" spans="1:13" x14ac:dyDescent="0.25">
      <c r="A142" s="8" t="s">
        <v>90</v>
      </c>
      <c r="B142" s="4"/>
      <c r="C142" s="149" t="s">
        <v>91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</row>
    <row r="143" spans="1:13" x14ac:dyDescent="0.25">
      <c r="A143" s="69" t="s">
        <v>92</v>
      </c>
      <c r="B143" s="7"/>
      <c r="C143" s="83"/>
      <c r="D143" s="71"/>
      <c r="E143" s="71"/>
      <c r="F143" s="71"/>
      <c r="G143" s="71"/>
      <c r="H143" s="71"/>
      <c r="I143" s="71"/>
      <c r="J143" s="71"/>
      <c r="K143" s="71"/>
      <c r="L143" s="71"/>
      <c r="M143" s="87"/>
    </row>
    <row r="144" spans="1:13" ht="19.5" customHeight="1" x14ac:dyDescent="0.25">
      <c r="A144" s="151" t="s">
        <v>93</v>
      </c>
      <c r="B144" s="151"/>
      <c r="C144" s="151"/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</row>
    <row r="145" spans="1:13" x14ac:dyDescent="0.25">
      <c r="A145" s="136" t="s">
        <v>9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</row>
    <row r="146" spans="1:13" ht="15" customHeight="1" x14ac:dyDescent="0.25">
      <c r="A146" s="137" t="s">
        <v>10</v>
      </c>
      <c r="B146" s="137"/>
      <c r="C146" s="9" t="s">
        <v>11</v>
      </c>
      <c r="D146" s="138" t="s">
        <v>12</v>
      </c>
      <c r="E146" s="139" t="s">
        <v>13</v>
      </c>
      <c r="F146" s="139"/>
      <c r="G146" s="140" t="s">
        <v>10</v>
      </c>
      <c r="H146" s="140"/>
      <c r="I146" s="140"/>
      <c r="J146" s="140"/>
      <c r="K146" s="141" t="s">
        <v>14</v>
      </c>
      <c r="L146" s="141"/>
      <c r="M146" s="141"/>
    </row>
    <row r="147" spans="1:13" x14ac:dyDescent="0.25">
      <c r="A147" s="142" t="s">
        <v>15</v>
      </c>
      <c r="B147" s="143" t="s">
        <v>16</v>
      </c>
      <c r="C147" s="11" t="s">
        <v>17</v>
      </c>
      <c r="D147" s="138"/>
      <c r="E147" s="142" t="s">
        <v>18</v>
      </c>
      <c r="F147" s="142" t="s">
        <v>19</v>
      </c>
      <c r="G147" s="140" t="s">
        <v>20</v>
      </c>
      <c r="H147" s="140"/>
      <c r="I147" s="140" t="s">
        <v>21</v>
      </c>
      <c r="J147" s="140"/>
      <c r="K147" s="144" t="s">
        <v>22</v>
      </c>
      <c r="L147" s="144" t="s">
        <v>23</v>
      </c>
      <c r="M147" s="144" t="s">
        <v>24</v>
      </c>
    </row>
    <row r="148" spans="1:13" x14ac:dyDescent="0.25">
      <c r="A148" s="142"/>
      <c r="B148" s="143"/>
      <c r="C148" s="12" t="s">
        <v>25</v>
      </c>
      <c r="D148" s="138"/>
      <c r="E148" s="142"/>
      <c r="F148" s="142"/>
      <c r="G148" s="10" t="s">
        <v>26</v>
      </c>
      <c r="H148" s="10" t="s">
        <v>27</v>
      </c>
      <c r="I148" s="10" t="s">
        <v>26</v>
      </c>
      <c r="J148" s="10" t="s">
        <v>27</v>
      </c>
      <c r="K148" s="144"/>
      <c r="L148" s="144"/>
      <c r="M148" s="144"/>
    </row>
    <row r="149" spans="1:13" ht="33.75" customHeight="1" x14ac:dyDescent="0.25">
      <c r="A149" s="13">
        <v>1</v>
      </c>
      <c r="B149" s="46" t="s">
        <v>94</v>
      </c>
      <c r="C149" s="13" t="s">
        <v>46</v>
      </c>
      <c r="D149" s="47">
        <v>0.04</v>
      </c>
      <c r="E149" s="21"/>
      <c r="F149" s="72"/>
      <c r="G149" s="49">
        <v>5965</v>
      </c>
      <c r="H149" s="49">
        <v>4169</v>
      </c>
      <c r="I149" s="49"/>
      <c r="J149" s="48"/>
      <c r="K149" s="48"/>
      <c r="L149" s="48"/>
      <c r="M149" s="48"/>
    </row>
    <row r="150" spans="1:13" ht="33.75" customHeight="1" x14ac:dyDescent="0.25">
      <c r="A150" s="13">
        <v>2</v>
      </c>
      <c r="B150" s="46" t="s">
        <v>95</v>
      </c>
      <c r="C150" s="13" t="s">
        <v>46</v>
      </c>
      <c r="D150" s="47">
        <v>0.04</v>
      </c>
      <c r="E150" s="21"/>
      <c r="F150" s="13"/>
      <c r="G150" s="49">
        <v>5965</v>
      </c>
      <c r="H150" s="49">
        <v>4169</v>
      </c>
      <c r="I150" s="49"/>
      <c r="J150" s="16"/>
      <c r="K150" s="48"/>
      <c r="L150" s="48"/>
      <c r="M150" s="48"/>
    </row>
    <row r="151" spans="1:13" ht="24" customHeight="1" x14ac:dyDescent="0.25">
      <c r="A151" s="13">
        <v>3</v>
      </c>
      <c r="B151" s="72" t="s">
        <v>96</v>
      </c>
      <c r="C151" s="13" t="s">
        <v>29</v>
      </c>
      <c r="D151" s="47">
        <v>0.03</v>
      </c>
      <c r="E151" s="21"/>
      <c r="F151" s="13"/>
      <c r="G151" s="13">
        <v>275</v>
      </c>
      <c r="H151" s="13">
        <v>282</v>
      </c>
      <c r="I151" s="13"/>
      <c r="J151" s="16"/>
      <c r="K151" s="48"/>
      <c r="L151" s="48"/>
      <c r="M151" s="48"/>
    </row>
    <row r="152" spans="1:13" x14ac:dyDescent="0.25">
      <c r="A152" s="88"/>
      <c r="B152" s="58"/>
      <c r="C152" s="92"/>
      <c r="D152" s="90"/>
      <c r="E152" s="96"/>
      <c r="F152" s="92"/>
      <c r="G152" s="118">
        <f>SUM(G149:G151)</f>
        <v>12205</v>
      </c>
      <c r="H152" s="118">
        <f>SUM(H149:H151)</f>
        <v>8620</v>
      </c>
      <c r="I152" s="93"/>
      <c r="J152" s="34"/>
      <c r="K152" s="27"/>
      <c r="L152" s="27"/>
      <c r="M152" s="30"/>
    </row>
    <row r="153" spans="1:13" x14ac:dyDescent="0.25">
      <c r="A153" s="26"/>
      <c r="B153" s="27"/>
      <c r="C153" s="92"/>
      <c r="D153" s="90"/>
      <c r="E153" s="96"/>
      <c r="F153" s="92"/>
      <c r="G153" s="34"/>
      <c r="H153" s="34"/>
      <c r="I153" s="34"/>
      <c r="J153" s="34"/>
      <c r="K153" s="27"/>
      <c r="L153" s="27"/>
      <c r="M153" s="30"/>
    </row>
    <row r="154" spans="1:13" x14ac:dyDescent="0.25">
      <c r="A154" s="26"/>
      <c r="B154" s="27"/>
      <c r="C154" s="92"/>
      <c r="D154" s="90"/>
      <c r="E154" s="96"/>
      <c r="F154" s="92"/>
      <c r="G154" s="34"/>
      <c r="H154" s="34"/>
      <c r="I154" s="34"/>
      <c r="J154" s="34"/>
      <c r="K154" s="27"/>
      <c r="L154" s="27"/>
      <c r="M154" s="30"/>
    </row>
    <row r="155" spans="1:13" x14ac:dyDescent="0.25">
      <c r="A155" s="26"/>
      <c r="B155" s="27"/>
      <c r="C155" s="92"/>
      <c r="D155" s="90"/>
      <c r="E155" s="96"/>
      <c r="F155" s="92"/>
      <c r="G155" s="34"/>
      <c r="H155" s="34"/>
      <c r="I155" s="34"/>
      <c r="J155" s="34"/>
      <c r="K155" s="27"/>
      <c r="L155" s="27"/>
      <c r="M155" s="30"/>
    </row>
    <row r="156" spans="1:13" ht="17.850000000000001" customHeight="1" x14ac:dyDescent="0.25">
      <c r="A156" s="26"/>
      <c r="B156" s="27"/>
      <c r="C156" s="92"/>
      <c r="D156" s="90"/>
      <c r="E156" s="96"/>
      <c r="F156" s="92"/>
      <c r="G156" s="34"/>
      <c r="H156" s="34"/>
      <c r="I156" s="34"/>
      <c r="J156" s="34"/>
      <c r="K156" s="27"/>
      <c r="L156" s="27"/>
      <c r="M156" s="30"/>
    </row>
    <row r="157" spans="1:13" x14ac:dyDescent="0.25">
      <c r="A157" s="26"/>
      <c r="B157" s="27"/>
      <c r="D157" s="94"/>
      <c r="E157" s="28"/>
      <c r="F157" s="27"/>
      <c r="G157" s="27"/>
      <c r="H157" s="27"/>
      <c r="I157" s="27"/>
      <c r="J157" s="27"/>
      <c r="K157" s="27"/>
      <c r="L157" s="27"/>
      <c r="M157" s="30"/>
    </row>
    <row r="158" spans="1:13" x14ac:dyDescent="0.25">
      <c r="A158" s="26"/>
      <c r="B158" s="27"/>
      <c r="C158" s="92"/>
      <c r="D158" s="90"/>
      <c r="E158" s="96"/>
      <c r="F158" s="92"/>
      <c r="G158" s="34"/>
      <c r="H158" s="34"/>
      <c r="I158" s="34"/>
      <c r="J158" s="34"/>
      <c r="K158" s="27"/>
      <c r="L158" s="27"/>
      <c r="M158" s="30"/>
    </row>
    <row r="159" spans="1:13" ht="32.25" customHeight="1" x14ac:dyDescent="0.25">
      <c r="A159" s="26"/>
      <c r="B159" s="27"/>
      <c r="C159" s="92"/>
      <c r="D159" s="90"/>
      <c r="E159" s="96"/>
      <c r="F159" s="92"/>
      <c r="G159" s="34"/>
      <c r="H159" s="34"/>
      <c r="I159" s="34"/>
      <c r="J159" s="34"/>
      <c r="K159" s="27"/>
      <c r="L159" s="27"/>
      <c r="M159" s="30"/>
    </row>
    <row r="160" spans="1:13" x14ac:dyDescent="0.25">
      <c r="A160" s="26"/>
      <c r="B160" s="27"/>
      <c r="C160" s="92"/>
      <c r="D160" s="90"/>
      <c r="E160" s="96"/>
      <c r="F160" s="92"/>
      <c r="G160" s="34"/>
      <c r="H160" s="34"/>
      <c r="I160" s="34"/>
      <c r="J160" s="34"/>
      <c r="K160" s="27"/>
      <c r="L160" s="27"/>
      <c r="M160" s="30"/>
    </row>
    <row r="161" spans="1:13" x14ac:dyDescent="0.25">
      <c r="A161" s="26"/>
      <c r="B161" s="27"/>
      <c r="C161" s="92"/>
      <c r="D161" s="90"/>
      <c r="E161" s="96"/>
      <c r="F161" s="92"/>
      <c r="G161" s="34"/>
      <c r="H161" s="34"/>
      <c r="I161" s="34"/>
      <c r="J161" s="34"/>
      <c r="K161" s="27"/>
      <c r="L161" s="27"/>
      <c r="M161" s="30"/>
    </row>
    <row r="162" spans="1:13" x14ac:dyDescent="0.25">
      <c r="A162" s="26"/>
      <c r="B162" s="27"/>
      <c r="C162" s="92"/>
      <c r="D162" s="90"/>
      <c r="E162" s="96"/>
      <c r="F162" s="92"/>
      <c r="G162" s="34"/>
      <c r="H162" s="34"/>
      <c r="I162" s="34"/>
      <c r="J162" s="34"/>
      <c r="K162" s="27"/>
      <c r="L162" s="27"/>
      <c r="M162" s="30"/>
    </row>
    <row r="163" spans="1:13" x14ac:dyDescent="0.25">
      <c r="A163" s="26"/>
      <c r="B163" s="27"/>
      <c r="C163" s="92"/>
      <c r="D163" s="90"/>
      <c r="E163" s="96"/>
      <c r="F163" s="92"/>
      <c r="G163" s="34"/>
      <c r="H163" s="34"/>
      <c r="I163" s="34"/>
      <c r="J163" s="34"/>
      <c r="K163" s="27"/>
      <c r="L163" s="27"/>
      <c r="M163" s="30"/>
    </row>
    <row r="164" spans="1:13" x14ac:dyDescent="0.25">
      <c r="A164" s="26"/>
      <c r="B164" s="27"/>
      <c r="C164" s="92"/>
      <c r="D164" s="90"/>
      <c r="E164" s="96"/>
      <c r="F164" s="92"/>
      <c r="G164" s="34"/>
      <c r="H164" s="34"/>
      <c r="I164" s="34"/>
      <c r="J164" s="34"/>
      <c r="K164" s="27"/>
      <c r="L164" s="27"/>
      <c r="M164" s="30"/>
    </row>
    <row r="165" spans="1:13" x14ac:dyDescent="0.25">
      <c r="A165" s="26"/>
      <c r="B165" s="27"/>
      <c r="C165" s="92"/>
      <c r="D165" s="90"/>
      <c r="E165" s="96"/>
      <c r="F165" s="92"/>
      <c r="G165" s="34"/>
      <c r="H165" s="34"/>
      <c r="I165" s="34"/>
      <c r="J165" s="34"/>
      <c r="K165" s="27"/>
      <c r="L165" s="27"/>
      <c r="M165" s="30"/>
    </row>
    <row r="166" spans="1:13" x14ac:dyDescent="0.25">
      <c r="A166" s="26"/>
      <c r="B166" s="27"/>
      <c r="C166" s="92"/>
      <c r="D166" s="90"/>
      <c r="E166" s="96"/>
      <c r="F166" s="92"/>
      <c r="G166" s="34"/>
      <c r="H166" s="34"/>
      <c r="I166" s="34"/>
      <c r="J166" s="34"/>
      <c r="K166" s="27"/>
      <c r="L166" s="27"/>
      <c r="M166" s="30"/>
    </row>
    <row r="167" spans="1:13" x14ac:dyDescent="0.25">
      <c r="A167" s="135" t="s">
        <v>36</v>
      </c>
      <c r="B167" s="135"/>
      <c r="C167" s="135"/>
      <c r="D167" s="35"/>
      <c r="E167" s="36"/>
      <c r="F167" s="37"/>
      <c r="G167" s="135" t="s">
        <v>37</v>
      </c>
      <c r="H167" s="135"/>
      <c r="I167" s="135"/>
      <c r="J167" s="135"/>
      <c r="K167" s="37"/>
      <c r="L167" s="37"/>
      <c r="M167" s="37"/>
    </row>
    <row r="168" spans="1:13" x14ac:dyDescent="0.25">
      <c r="A168" s="145" t="s">
        <v>171</v>
      </c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</row>
    <row r="169" spans="1:13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3"/>
      <c r="K169" s="146" t="s">
        <v>0</v>
      </c>
      <c r="L169" s="146"/>
      <c r="M169" s="146"/>
    </row>
    <row r="170" spans="1:13" x14ac:dyDescent="0.25">
      <c r="A170" s="4" t="s">
        <v>1</v>
      </c>
      <c r="B170" s="4"/>
      <c r="C170" s="2"/>
      <c r="D170" s="2"/>
      <c r="E170" s="2"/>
      <c r="F170" s="2"/>
      <c r="G170" s="2"/>
      <c r="H170" s="2"/>
      <c r="I170" s="2"/>
      <c r="J170" s="147" t="s">
        <v>97</v>
      </c>
      <c r="K170" s="147"/>
      <c r="L170" s="147"/>
      <c r="M170" s="147"/>
    </row>
    <row r="171" spans="1:13" x14ac:dyDescent="0.25">
      <c r="A171" s="4" t="s">
        <v>188</v>
      </c>
      <c r="B171" s="4"/>
      <c r="C171" s="2"/>
      <c r="D171" s="2"/>
      <c r="E171" s="2"/>
      <c r="F171" s="2"/>
      <c r="G171" s="2"/>
      <c r="H171" s="2"/>
      <c r="I171" s="2"/>
      <c r="J171" s="2"/>
      <c r="K171" s="5"/>
      <c r="L171" s="5"/>
      <c r="M171" s="5"/>
    </row>
    <row r="172" spans="1:13" x14ac:dyDescent="0.25">
      <c r="A172" s="6" t="s">
        <v>98</v>
      </c>
      <c r="B172" s="7"/>
      <c r="C172" s="153" t="s">
        <v>66</v>
      </c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</row>
    <row r="173" spans="1:13" x14ac:dyDescent="0.25">
      <c r="A173" s="8" t="s">
        <v>99</v>
      </c>
      <c r="B173" s="4"/>
      <c r="C173" s="149" t="s">
        <v>100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</row>
    <row r="174" spans="1:13" x14ac:dyDescent="0.25">
      <c r="A174" s="152" t="s">
        <v>92</v>
      </c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</row>
    <row r="175" spans="1:13" ht="43.5" customHeight="1" x14ac:dyDescent="0.25">
      <c r="A175" s="151" t="s">
        <v>101</v>
      </c>
      <c r="B175" s="151"/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</row>
    <row r="176" spans="1:13" x14ac:dyDescent="0.25">
      <c r="A176" s="136" t="s">
        <v>9</v>
      </c>
      <c r="B176" s="136"/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</row>
    <row r="177" spans="1:13" ht="11.25" customHeight="1" x14ac:dyDescent="0.25">
      <c r="A177" s="137" t="s">
        <v>10</v>
      </c>
      <c r="B177" s="137"/>
      <c r="C177" s="9" t="s">
        <v>11</v>
      </c>
      <c r="D177" s="138" t="s">
        <v>12</v>
      </c>
      <c r="E177" s="139" t="s">
        <v>13</v>
      </c>
      <c r="F177" s="139"/>
      <c r="G177" s="140" t="s">
        <v>10</v>
      </c>
      <c r="H177" s="140"/>
      <c r="I177" s="140"/>
      <c r="J177" s="140"/>
      <c r="K177" s="141" t="s">
        <v>14</v>
      </c>
      <c r="L177" s="141"/>
      <c r="M177" s="141"/>
    </row>
    <row r="178" spans="1:13" ht="12" customHeight="1" x14ac:dyDescent="0.25">
      <c r="A178" s="142" t="s">
        <v>15</v>
      </c>
      <c r="B178" s="143" t="s">
        <v>16</v>
      </c>
      <c r="C178" s="11" t="s">
        <v>17</v>
      </c>
      <c r="D178" s="138"/>
      <c r="E178" s="142" t="s">
        <v>18</v>
      </c>
      <c r="F178" s="142" t="s">
        <v>19</v>
      </c>
      <c r="G178" s="140" t="s">
        <v>20</v>
      </c>
      <c r="H178" s="140"/>
      <c r="I178" s="140" t="s">
        <v>21</v>
      </c>
      <c r="J178" s="140"/>
      <c r="K178" s="144" t="s">
        <v>22</v>
      </c>
      <c r="L178" s="144" t="s">
        <v>23</v>
      </c>
      <c r="M178" s="144" t="s">
        <v>24</v>
      </c>
    </row>
    <row r="179" spans="1:13" x14ac:dyDescent="0.25">
      <c r="A179" s="142"/>
      <c r="B179" s="143"/>
      <c r="C179" s="12" t="s">
        <v>25</v>
      </c>
      <c r="D179" s="138"/>
      <c r="E179" s="142"/>
      <c r="F179" s="142"/>
      <c r="G179" s="10" t="s">
        <v>26</v>
      </c>
      <c r="H179" s="10" t="s">
        <v>27</v>
      </c>
      <c r="I179" s="10" t="s">
        <v>26</v>
      </c>
      <c r="J179" s="10" t="s">
        <v>27</v>
      </c>
      <c r="K179" s="144"/>
      <c r="L179" s="144"/>
      <c r="M179" s="144"/>
    </row>
    <row r="180" spans="1:13" ht="30.75" customHeight="1" x14ac:dyDescent="0.25">
      <c r="A180" s="13">
        <v>1</v>
      </c>
      <c r="B180" s="46" t="s">
        <v>102</v>
      </c>
      <c r="C180" s="13" t="s">
        <v>103</v>
      </c>
      <c r="D180" s="47">
        <v>0.01</v>
      </c>
      <c r="E180" s="97"/>
      <c r="F180" s="72"/>
      <c r="G180" s="13">
        <v>29</v>
      </c>
      <c r="H180" s="13">
        <v>52</v>
      </c>
      <c r="I180" s="13"/>
      <c r="J180" s="72"/>
      <c r="K180" s="72"/>
      <c r="L180" s="48"/>
      <c r="M180" s="98"/>
    </row>
    <row r="181" spans="1:13" ht="18" customHeight="1" x14ac:dyDescent="0.25">
      <c r="A181" s="13">
        <v>2</v>
      </c>
      <c r="B181" s="99" t="s">
        <v>104</v>
      </c>
      <c r="C181" s="13" t="s">
        <v>105</v>
      </c>
      <c r="D181" s="47">
        <v>0.01</v>
      </c>
      <c r="E181" s="97"/>
      <c r="F181" s="22"/>
      <c r="G181" s="13">
        <v>150</v>
      </c>
      <c r="H181" s="13">
        <v>328</v>
      </c>
      <c r="I181" s="13"/>
      <c r="J181" s="22"/>
      <c r="K181" s="72"/>
      <c r="L181" s="48"/>
      <c r="M181" s="98"/>
    </row>
    <row r="182" spans="1:13" ht="17.850000000000001" customHeight="1" x14ac:dyDescent="0.25">
      <c r="A182" s="13">
        <v>3</v>
      </c>
      <c r="B182" s="99" t="s">
        <v>84</v>
      </c>
      <c r="C182" s="13"/>
      <c r="D182" s="47">
        <v>0.02</v>
      </c>
      <c r="E182" s="97"/>
      <c r="F182" s="22"/>
      <c r="G182" s="13">
        <v>45</v>
      </c>
      <c r="H182" s="13">
        <v>73</v>
      </c>
      <c r="I182" s="13"/>
      <c r="J182" s="22"/>
      <c r="K182" s="72"/>
      <c r="L182" s="48"/>
      <c r="M182" s="98"/>
    </row>
    <row r="183" spans="1:13" x14ac:dyDescent="0.25">
      <c r="A183" s="13">
        <v>4</v>
      </c>
      <c r="B183" s="72" t="s">
        <v>106</v>
      </c>
      <c r="C183" s="13" t="s">
        <v>29</v>
      </c>
      <c r="D183" s="47">
        <v>0.01</v>
      </c>
      <c r="E183" s="97"/>
      <c r="F183" s="13"/>
      <c r="G183" s="13">
        <v>48</v>
      </c>
      <c r="H183" s="13">
        <v>41</v>
      </c>
      <c r="I183" s="13"/>
      <c r="J183" s="13"/>
      <c r="K183" s="72"/>
      <c r="L183" s="48"/>
      <c r="M183" s="98"/>
    </row>
    <row r="184" spans="1:13" x14ac:dyDescent="0.25">
      <c r="A184" s="13">
        <v>5</v>
      </c>
      <c r="B184" s="72" t="s">
        <v>107</v>
      </c>
      <c r="C184" s="13" t="s">
        <v>29</v>
      </c>
      <c r="D184" s="47">
        <v>0.02</v>
      </c>
      <c r="E184" s="97"/>
      <c r="F184" s="13"/>
      <c r="G184" s="13">
        <v>6</v>
      </c>
      <c r="H184" s="13">
        <v>7</v>
      </c>
      <c r="I184" s="13"/>
      <c r="J184" s="13"/>
      <c r="K184" s="72"/>
      <c r="L184" s="48"/>
      <c r="M184" s="98"/>
    </row>
    <row r="185" spans="1:13" ht="17.25" customHeight="1" x14ac:dyDescent="0.25">
      <c r="A185" s="13">
        <v>6</v>
      </c>
      <c r="B185" s="72" t="s">
        <v>108</v>
      </c>
      <c r="C185" s="13" t="s">
        <v>109</v>
      </c>
      <c r="D185" s="47">
        <v>0.01</v>
      </c>
      <c r="E185" s="97"/>
      <c r="F185" s="13"/>
      <c r="G185" s="13">
        <v>39</v>
      </c>
      <c r="H185" s="13">
        <v>89</v>
      </c>
      <c r="I185" s="13"/>
      <c r="J185" s="13"/>
      <c r="K185" s="72"/>
      <c r="L185" s="48"/>
      <c r="M185" s="98"/>
    </row>
    <row r="186" spans="1:13" ht="16.5" customHeight="1" x14ac:dyDescent="0.25">
      <c r="A186" s="13">
        <v>7</v>
      </c>
      <c r="B186" s="46" t="s">
        <v>110</v>
      </c>
      <c r="C186" s="13" t="s">
        <v>111</v>
      </c>
      <c r="D186" s="47">
        <v>0.01</v>
      </c>
      <c r="E186" s="97"/>
      <c r="F186" s="13"/>
      <c r="G186" s="13">
        <v>3</v>
      </c>
      <c r="H186" s="13">
        <v>1</v>
      </c>
      <c r="I186" s="13"/>
      <c r="J186" s="13"/>
      <c r="K186" s="72"/>
      <c r="L186" s="48"/>
      <c r="M186" s="98"/>
    </row>
    <row r="187" spans="1:13" ht="33.75" customHeight="1" x14ac:dyDescent="0.25">
      <c r="A187" s="13">
        <v>8</v>
      </c>
      <c r="B187" s="46" t="s">
        <v>112</v>
      </c>
      <c r="C187" s="13" t="s">
        <v>29</v>
      </c>
      <c r="D187" s="47">
        <v>0.02</v>
      </c>
      <c r="E187" s="97"/>
      <c r="F187" s="13"/>
      <c r="G187" s="13">
        <v>120</v>
      </c>
      <c r="H187" s="13">
        <v>126</v>
      </c>
      <c r="I187" s="13"/>
      <c r="J187" s="13"/>
      <c r="K187" s="72"/>
      <c r="L187" s="48"/>
      <c r="M187" s="98"/>
    </row>
    <row r="188" spans="1:13" ht="30" customHeight="1" x14ac:dyDescent="0.25">
      <c r="A188" s="13">
        <v>9</v>
      </c>
      <c r="B188" s="46" t="s">
        <v>113</v>
      </c>
      <c r="C188" s="13" t="s">
        <v>111</v>
      </c>
      <c r="D188" s="47">
        <v>0.02</v>
      </c>
      <c r="E188" s="97"/>
      <c r="F188" s="72"/>
      <c r="G188" s="13">
        <v>30</v>
      </c>
      <c r="H188" s="13">
        <v>20</v>
      </c>
      <c r="I188" s="13"/>
      <c r="J188" s="72"/>
      <c r="K188" s="72"/>
      <c r="L188" s="48"/>
      <c r="M188" s="98"/>
    </row>
    <row r="189" spans="1:13" x14ac:dyDescent="0.25">
      <c r="A189" s="88"/>
      <c r="B189" s="58"/>
      <c r="C189" s="92"/>
      <c r="D189" s="90"/>
      <c r="E189" s="96"/>
      <c r="F189" s="92"/>
      <c r="G189" s="100">
        <f>SUM(G180:G188)</f>
        <v>470</v>
      </c>
      <c r="H189" s="100">
        <f>SUM(H180:H188)</f>
        <v>737</v>
      </c>
      <c r="I189" s="100"/>
      <c r="J189" s="93"/>
      <c r="K189" s="58"/>
      <c r="L189" s="58"/>
      <c r="M189" s="30"/>
    </row>
    <row r="190" spans="1:13" x14ac:dyDescent="0.25">
      <c r="A190" s="88"/>
      <c r="B190" s="58"/>
      <c r="C190" s="92"/>
      <c r="D190" s="90"/>
      <c r="E190" s="96"/>
      <c r="F190" s="92"/>
      <c r="G190" s="100"/>
      <c r="H190" s="100"/>
      <c r="I190" s="100"/>
      <c r="J190" s="93"/>
      <c r="K190" s="58"/>
      <c r="L190" s="58"/>
      <c r="M190" s="30"/>
    </row>
    <row r="191" spans="1:13" ht="14.25" customHeight="1" x14ac:dyDescent="0.25">
      <c r="A191" s="26"/>
      <c r="B191" s="27"/>
      <c r="C191" s="92"/>
      <c r="D191" s="90"/>
      <c r="E191" s="96"/>
      <c r="F191" s="92"/>
      <c r="G191" s="34"/>
      <c r="H191" s="34"/>
      <c r="I191" s="34"/>
      <c r="J191" s="34"/>
      <c r="K191" s="27"/>
      <c r="L191" s="27"/>
      <c r="M191" s="30"/>
    </row>
    <row r="192" spans="1:13" ht="14.25" customHeight="1" x14ac:dyDescent="0.25">
      <c r="A192" s="26"/>
      <c r="B192" s="27"/>
      <c r="C192" s="92"/>
      <c r="D192" s="90"/>
      <c r="E192" s="96"/>
      <c r="F192" s="92"/>
      <c r="G192" s="34"/>
      <c r="H192" s="34"/>
      <c r="I192" s="34"/>
      <c r="J192" s="34"/>
      <c r="K192" s="27"/>
      <c r="L192" s="27"/>
      <c r="M192" s="30"/>
    </row>
    <row r="193" spans="1:13" x14ac:dyDescent="0.25">
      <c r="A193" s="26"/>
      <c r="B193" s="27"/>
      <c r="C193" s="92"/>
      <c r="D193" s="90"/>
      <c r="E193" s="96"/>
      <c r="F193" s="92"/>
      <c r="G193" s="34"/>
      <c r="H193" s="34"/>
      <c r="I193" s="34"/>
      <c r="J193" s="34"/>
      <c r="K193" s="27"/>
      <c r="L193" s="27"/>
      <c r="M193" s="30"/>
    </row>
    <row r="194" spans="1:13" x14ac:dyDescent="0.25">
      <c r="A194" s="26"/>
      <c r="B194" s="27"/>
      <c r="C194" s="92"/>
      <c r="D194" s="90"/>
      <c r="E194" s="96"/>
      <c r="F194" s="92"/>
      <c r="G194" s="34"/>
      <c r="H194" s="34"/>
      <c r="I194" s="34"/>
      <c r="J194" s="34"/>
      <c r="K194" s="27"/>
      <c r="L194" s="27"/>
      <c r="M194" s="30"/>
    </row>
    <row r="195" spans="1:13" ht="15.6" customHeight="1" x14ac:dyDescent="0.25">
      <c r="A195" s="26"/>
      <c r="B195" s="27"/>
      <c r="C195" s="92"/>
      <c r="D195" s="90"/>
      <c r="E195" s="96"/>
      <c r="F195" s="92"/>
      <c r="G195" s="34"/>
      <c r="H195" s="34"/>
      <c r="I195" s="34"/>
      <c r="J195" s="34"/>
      <c r="K195" s="27"/>
      <c r="L195" s="27"/>
      <c r="M195" s="30"/>
    </row>
    <row r="196" spans="1:13" x14ac:dyDescent="0.25">
      <c r="A196" s="26"/>
      <c r="B196" s="27"/>
      <c r="C196" s="92"/>
      <c r="D196" s="90"/>
      <c r="E196" s="96"/>
      <c r="F196" s="92"/>
      <c r="G196" s="34"/>
      <c r="H196" s="34"/>
      <c r="I196" s="34"/>
      <c r="J196" s="34"/>
      <c r="K196" s="27"/>
      <c r="L196" s="27"/>
      <c r="M196" s="30"/>
    </row>
    <row r="197" spans="1:13" x14ac:dyDescent="0.25">
      <c r="A197" s="26"/>
      <c r="B197" s="27"/>
      <c r="C197" s="92"/>
      <c r="D197" s="90"/>
      <c r="E197" s="96"/>
      <c r="F197" s="92"/>
      <c r="G197" s="34"/>
      <c r="H197" s="34"/>
      <c r="I197" s="34"/>
      <c r="J197" s="34"/>
      <c r="K197" s="27"/>
      <c r="L197" s="27"/>
      <c r="M197" s="30"/>
    </row>
    <row r="198" spans="1:13" x14ac:dyDescent="0.25">
      <c r="A198" s="135" t="s">
        <v>36</v>
      </c>
      <c r="B198" s="135"/>
      <c r="C198" s="135"/>
      <c r="D198" s="35"/>
      <c r="E198" s="36"/>
      <c r="F198" s="37"/>
      <c r="G198" s="135" t="s">
        <v>37</v>
      </c>
      <c r="H198" s="135"/>
      <c r="I198" s="135"/>
      <c r="J198" s="135"/>
      <c r="K198" s="37"/>
      <c r="L198" s="37"/>
      <c r="M198" s="37"/>
    </row>
    <row r="199" spans="1:13" x14ac:dyDescent="0.25">
      <c r="A199" s="145" t="s">
        <v>171</v>
      </c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</row>
    <row r="200" spans="1:13" ht="17.100000000000001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3"/>
      <c r="K200" s="146" t="s">
        <v>0</v>
      </c>
      <c r="L200" s="146"/>
      <c r="M200" s="146"/>
    </row>
    <row r="201" spans="1:13" ht="17.850000000000001" customHeight="1" x14ac:dyDescent="0.25">
      <c r="A201" s="4" t="s">
        <v>1</v>
      </c>
      <c r="B201" s="4"/>
      <c r="C201" s="2"/>
      <c r="D201" s="2"/>
      <c r="E201" s="2"/>
      <c r="F201" s="2"/>
      <c r="G201" s="2"/>
      <c r="H201" s="2"/>
      <c r="I201" s="2"/>
      <c r="J201" s="147" t="s">
        <v>114</v>
      </c>
      <c r="K201" s="147"/>
      <c r="L201" s="147"/>
      <c r="M201" s="147"/>
    </row>
    <row r="202" spans="1:13" x14ac:dyDescent="0.25">
      <c r="A202" s="4" t="s">
        <v>188</v>
      </c>
      <c r="B202" s="4"/>
      <c r="C202" s="2"/>
      <c r="D202" s="2"/>
      <c r="E202" s="2"/>
      <c r="F202" s="2"/>
      <c r="G202" s="2"/>
      <c r="H202" s="2"/>
      <c r="I202" s="2"/>
      <c r="J202" s="2"/>
      <c r="K202" s="5"/>
      <c r="L202" s="5"/>
      <c r="M202" s="5"/>
    </row>
    <row r="203" spans="1:13" ht="15" customHeight="1" x14ac:dyDescent="0.25">
      <c r="A203" s="6" t="s">
        <v>115</v>
      </c>
      <c r="B203" s="7"/>
      <c r="C203" s="148" t="s">
        <v>116</v>
      </c>
      <c r="D203" s="148"/>
      <c r="E203" s="148"/>
      <c r="F203" s="148"/>
      <c r="G203" s="148"/>
      <c r="H203" s="148"/>
      <c r="I203" s="148"/>
      <c r="J203" s="148"/>
      <c r="K203" s="148"/>
      <c r="L203" s="148"/>
      <c r="M203" s="148"/>
    </row>
    <row r="204" spans="1:13" x14ac:dyDescent="0.25">
      <c r="A204" s="8" t="s">
        <v>117</v>
      </c>
      <c r="B204" s="4"/>
      <c r="C204" s="149" t="s">
        <v>118</v>
      </c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</row>
    <row r="205" spans="1:13" x14ac:dyDescent="0.25">
      <c r="A205" s="152" t="s">
        <v>92</v>
      </c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</row>
    <row r="206" spans="1:13" ht="22.5" customHeight="1" x14ac:dyDescent="0.25">
      <c r="A206" s="151" t="s">
        <v>119</v>
      </c>
      <c r="B206" s="151"/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</row>
    <row r="207" spans="1:13" x14ac:dyDescent="0.25">
      <c r="A207" s="136" t="s">
        <v>9</v>
      </c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</row>
    <row r="208" spans="1:13" ht="15" customHeight="1" x14ac:dyDescent="0.25">
      <c r="A208" s="137" t="s">
        <v>10</v>
      </c>
      <c r="B208" s="137"/>
      <c r="C208" s="9" t="s">
        <v>11</v>
      </c>
      <c r="D208" s="138" t="s">
        <v>12</v>
      </c>
      <c r="E208" s="139" t="s">
        <v>13</v>
      </c>
      <c r="F208" s="139"/>
      <c r="G208" s="140" t="s">
        <v>10</v>
      </c>
      <c r="H208" s="140"/>
      <c r="I208" s="140"/>
      <c r="J208" s="140"/>
      <c r="K208" s="141" t="s">
        <v>14</v>
      </c>
      <c r="L208" s="141"/>
      <c r="M208" s="141"/>
    </row>
    <row r="209" spans="1:13" x14ac:dyDescent="0.25">
      <c r="A209" s="142" t="s">
        <v>15</v>
      </c>
      <c r="B209" s="143" t="s">
        <v>16</v>
      </c>
      <c r="C209" s="11" t="s">
        <v>17</v>
      </c>
      <c r="D209" s="138"/>
      <c r="E209" s="142" t="s">
        <v>18</v>
      </c>
      <c r="F209" s="142" t="s">
        <v>19</v>
      </c>
      <c r="G209" s="140" t="s">
        <v>20</v>
      </c>
      <c r="H209" s="140"/>
      <c r="I209" s="140" t="s">
        <v>21</v>
      </c>
      <c r="J209" s="140"/>
      <c r="K209" s="144" t="s">
        <v>22</v>
      </c>
      <c r="L209" s="144" t="s">
        <v>23</v>
      </c>
      <c r="M209" s="144" t="s">
        <v>24</v>
      </c>
    </row>
    <row r="210" spans="1:13" x14ac:dyDescent="0.25">
      <c r="A210" s="142"/>
      <c r="B210" s="143"/>
      <c r="C210" s="12" t="s">
        <v>25</v>
      </c>
      <c r="D210" s="138"/>
      <c r="E210" s="142"/>
      <c r="F210" s="142"/>
      <c r="G210" s="10" t="s">
        <v>26</v>
      </c>
      <c r="H210" s="10" t="s">
        <v>27</v>
      </c>
      <c r="I210" s="10" t="s">
        <v>26</v>
      </c>
      <c r="J210" s="10" t="s">
        <v>27</v>
      </c>
      <c r="K210" s="144"/>
      <c r="L210" s="144"/>
      <c r="M210" s="144"/>
    </row>
    <row r="211" spans="1:13" ht="18.75" customHeight="1" x14ac:dyDescent="0.25">
      <c r="A211" s="13">
        <v>1</v>
      </c>
      <c r="B211" s="76" t="s">
        <v>120</v>
      </c>
      <c r="C211" s="16" t="s">
        <v>121</v>
      </c>
      <c r="D211" s="101">
        <v>0.02</v>
      </c>
      <c r="E211" s="17"/>
      <c r="F211" s="48"/>
      <c r="G211" s="19">
        <v>6</v>
      </c>
      <c r="H211" s="19">
        <v>7</v>
      </c>
      <c r="I211" s="19"/>
      <c r="J211" s="19"/>
      <c r="K211" s="48"/>
      <c r="L211" s="48"/>
      <c r="M211" s="48"/>
    </row>
    <row r="212" spans="1:13" ht="18" customHeight="1" x14ac:dyDescent="0.25">
      <c r="A212" s="13">
        <v>2</v>
      </c>
      <c r="B212" s="76" t="s">
        <v>122</v>
      </c>
      <c r="C212" s="16" t="s">
        <v>121</v>
      </c>
      <c r="D212" s="101">
        <v>0.01</v>
      </c>
      <c r="E212" s="17"/>
      <c r="F212" s="23"/>
      <c r="G212" s="25">
        <v>0</v>
      </c>
      <c r="H212" s="25">
        <v>3</v>
      </c>
      <c r="I212" s="25"/>
      <c r="J212" s="19"/>
      <c r="K212" s="48"/>
      <c r="L212" s="48"/>
      <c r="M212" s="48"/>
    </row>
    <row r="213" spans="1:13" ht="18" customHeight="1" x14ac:dyDescent="0.25">
      <c r="A213" s="13">
        <v>3</v>
      </c>
      <c r="B213" s="76" t="s">
        <v>123</v>
      </c>
      <c r="C213" s="16" t="s">
        <v>121</v>
      </c>
      <c r="D213" s="101">
        <v>0.01</v>
      </c>
      <c r="E213" s="17"/>
      <c r="F213" s="16"/>
      <c r="G213" s="25">
        <v>3</v>
      </c>
      <c r="H213" s="25">
        <v>13</v>
      </c>
      <c r="I213" s="25"/>
      <c r="J213" s="19"/>
      <c r="K213" s="48"/>
      <c r="L213" s="48"/>
      <c r="M213" s="48"/>
    </row>
    <row r="214" spans="1:13" ht="20.25" customHeight="1" x14ac:dyDescent="0.25">
      <c r="A214" s="13">
        <v>4</v>
      </c>
      <c r="B214" s="76" t="s">
        <v>124</v>
      </c>
      <c r="C214" s="13" t="s">
        <v>125</v>
      </c>
      <c r="D214" s="47">
        <v>0.01</v>
      </c>
      <c r="E214" s="21"/>
      <c r="F214" s="13"/>
      <c r="G214" s="19">
        <v>36</v>
      </c>
      <c r="H214" s="19">
        <v>25</v>
      </c>
      <c r="I214" s="19"/>
      <c r="J214" s="19"/>
      <c r="K214" s="48"/>
      <c r="L214" s="48"/>
      <c r="M214" s="48"/>
    </row>
    <row r="215" spans="1:13" ht="17.25" customHeight="1" x14ac:dyDescent="0.25">
      <c r="A215" s="13">
        <v>5</v>
      </c>
      <c r="B215" s="76" t="s">
        <v>126</v>
      </c>
      <c r="C215" s="16" t="s">
        <v>121</v>
      </c>
      <c r="D215" s="101">
        <v>0.01</v>
      </c>
      <c r="E215" s="17"/>
      <c r="F215" s="16"/>
      <c r="G215" s="25">
        <v>20</v>
      </c>
      <c r="H215" s="25">
        <v>20</v>
      </c>
      <c r="I215" s="25"/>
      <c r="J215" s="19"/>
      <c r="K215" s="48"/>
      <c r="L215" s="48"/>
      <c r="M215" s="48"/>
    </row>
    <row r="216" spans="1:13" x14ac:dyDescent="0.25">
      <c r="A216" s="16">
        <v>6</v>
      </c>
      <c r="B216" s="48" t="s">
        <v>173</v>
      </c>
      <c r="C216" s="16" t="s">
        <v>121</v>
      </c>
      <c r="D216" s="101">
        <v>0.01</v>
      </c>
      <c r="E216" s="125"/>
      <c r="F216" s="16"/>
      <c r="G216" s="25">
        <v>6</v>
      </c>
      <c r="H216" s="25">
        <v>6</v>
      </c>
      <c r="I216" s="25"/>
      <c r="J216" s="16"/>
      <c r="K216" s="24"/>
      <c r="L216" s="24"/>
      <c r="M216" s="24"/>
    </row>
    <row r="217" spans="1:13" x14ac:dyDescent="0.25">
      <c r="A217" s="26"/>
      <c r="B217" s="27"/>
      <c r="C217" s="92"/>
      <c r="D217" s="90"/>
      <c r="E217" s="96"/>
      <c r="F217" s="92"/>
      <c r="G217" s="33">
        <f>SUM(G211:G216)</f>
        <v>71</v>
      </c>
      <c r="H217" s="33">
        <f>SUM(H211:H216)</f>
        <v>74</v>
      </c>
      <c r="I217" s="33"/>
      <c r="J217" s="34"/>
      <c r="K217" s="27"/>
      <c r="L217" s="27"/>
      <c r="M217" s="30"/>
    </row>
    <row r="218" spans="1:13" x14ac:dyDescent="0.25">
      <c r="A218" s="26"/>
      <c r="B218" s="27"/>
      <c r="C218" s="92"/>
      <c r="D218" s="90"/>
      <c r="E218" s="96"/>
      <c r="F218" s="92"/>
      <c r="G218" s="33"/>
      <c r="H218" s="33"/>
      <c r="I218" s="33"/>
      <c r="J218" s="34"/>
      <c r="K218" s="27"/>
      <c r="L218" s="27"/>
      <c r="M218" s="30"/>
    </row>
    <row r="219" spans="1:13" x14ac:dyDescent="0.25">
      <c r="A219" s="26"/>
      <c r="B219" s="27"/>
      <c r="C219" s="92"/>
      <c r="D219" s="90"/>
      <c r="E219" s="96"/>
      <c r="F219" s="92"/>
      <c r="G219" s="33"/>
      <c r="H219" s="33"/>
      <c r="I219" s="33"/>
      <c r="J219" s="34"/>
      <c r="K219" s="27"/>
      <c r="L219" s="27"/>
      <c r="M219" s="30"/>
    </row>
    <row r="220" spans="1:13" x14ac:dyDescent="0.25">
      <c r="A220" s="26"/>
      <c r="B220" s="27"/>
      <c r="D220" s="94"/>
      <c r="E220" s="28"/>
      <c r="F220" s="27"/>
      <c r="G220" s="29"/>
      <c r="H220" s="29"/>
      <c r="I220" s="29"/>
      <c r="J220" s="27"/>
      <c r="K220" s="27"/>
      <c r="L220" s="27"/>
      <c r="M220" s="30"/>
    </row>
    <row r="221" spans="1:13" x14ac:dyDescent="0.25">
      <c r="A221" s="26"/>
      <c r="B221" s="27"/>
      <c r="C221" s="92"/>
      <c r="D221" s="90"/>
      <c r="E221" s="96"/>
      <c r="F221" s="92"/>
      <c r="G221" s="33"/>
      <c r="H221" s="33"/>
      <c r="I221" s="33"/>
      <c r="J221" s="34"/>
      <c r="K221" s="27"/>
      <c r="L221" s="27"/>
      <c r="M221" s="30"/>
    </row>
    <row r="222" spans="1:13" x14ac:dyDescent="0.25">
      <c r="A222" s="26"/>
      <c r="B222" s="27"/>
      <c r="C222" s="92"/>
      <c r="D222" s="90"/>
      <c r="E222" s="96"/>
      <c r="F222" s="92"/>
      <c r="G222" s="33"/>
      <c r="H222" s="33"/>
      <c r="I222" s="33"/>
      <c r="J222" s="34"/>
      <c r="K222" s="27"/>
      <c r="L222" s="27"/>
      <c r="M222" s="30"/>
    </row>
    <row r="223" spans="1:13" ht="16.5" customHeight="1" x14ac:dyDescent="0.25">
      <c r="A223" s="26"/>
      <c r="B223" s="27"/>
      <c r="C223" s="92"/>
      <c r="D223" s="90"/>
      <c r="E223" s="96"/>
      <c r="F223" s="92"/>
      <c r="G223" s="34"/>
      <c r="H223" s="34"/>
      <c r="I223" s="34"/>
      <c r="J223" s="34"/>
      <c r="K223" s="27"/>
      <c r="L223" s="27"/>
      <c r="M223" s="30"/>
    </row>
    <row r="224" spans="1:13" ht="15.75" customHeight="1" x14ac:dyDescent="0.25">
      <c r="A224" s="26"/>
      <c r="B224" s="27"/>
      <c r="C224" s="92"/>
      <c r="D224" s="90"/>
      <c r="E224" s="96"/>
      <c r="F224" s="92"/>
      <c r="G224" s="34"/>
      <c r="H224" s="34"/>
      <c r="I224" s="34"/>
      <c r="J224" s="34"/>
      <c r="K224" s="27"/>
      <c r="L224" s="27"/>
      <c r="M224" s="30"/>
    </row>
    <row r="225" spans="1:13" x14ac:dyDescent="0.25">
      <c r="A225" s="26"/>
      <c r="B225" s="27"/>
      <c r="C225" s="92"/>
      <c r="D225" s="90"/>
      <c r="E225" s="96"/>
      <c r="F225" s="92"/>
      <c r="G225" s="34"/>
      <c r="H225" s="34"/>
      <c r="I225" s="34"/>
      <c r="J225" s="34"/>
      <c r="K225" s="27"/>
      <c r="L225" s="27"/>
      <c r="M225" s="30"/>
    </row>
    <row r="226" spans="1:13" x14ac:dyDescent="0.25">
      <c r="A226" s="26"/>
      <c r="B226" s="27"/>
      <c r="C226" s="92"/>
      <c r="D226" s="90"/>
      <c r="E226" s="96"/>
      <c r="F226" s="92"/>
      <c r="G226" s="34"/>
      <c r="H226" s="34"/>
      <c r="I226" s="34"/>
      <c r="J226" s="34"/>
      <c r="K226" s="27"/>
      <c r="L226" s="27"/>
      <c r="M226" s="30"/>
    </row>
    <row r="227" spans="1:13" x14ac:dyDescent="0.25">
      <c r="A227" s="26"/>
      <c r="B227" s="27"/>
      <c r="C227" s="92"/>
      <c r="D227" s="90"/>
      <c r="E227" s="96"/>
      <c r="F227" s="92"/>
      <c r="G227" s="34"/>
      <c r="H227" s="34"/>
      <c r="I227" s="34"/>
      <c r="J227" s="34"/>
      <c r="K227" s="27"/>
      <c r="L227" s="27"/>
      <c r="M227" s="30"/>
    </row>
    <row r="228" spans="1:13" x14ac:dyDescent="0.25">
      <c r="A228" s="26"/>
      <c r="B228" s="27"/>
      <c r="C228" s="92"/>
      <c r="D228" s="90"/>
      <c r="E228" s="96"/>
      <c r="F228" s="92"/>
      <c r="G228" s="34"/>
      <c r="H228" s="34"/>
      <c r="I228" s="34"/>
      <c r="J228" s="34"/>
      <c r="K228" s="27"/>
      <c r="L228" s="27"/>
      <c r="M228" s="30"/>
    </row>
    <row r="229" spans="1:13" x14ac:dyDescent="0.25">
      <c r="A229" s="26"/>
      <c r="B229" s="27"/>
      <c r="C229" s="92"/>
      <c r="D229" s="90"/>
      <c r="E229" s="96"/>
      <c r="F229" s="92"/>
      <c r="G229" s="34"/>
      <c r="H229" s="34"/>
      <c r="I229" s="34"/>
      <c r="J229" s="34"/>
      <c r="K229" s="27"/>
      <c r="L229" s="27"/>
      <c r="M229" s="30"/>
    </row>
    <row r="230" spans="1:13" x14ac:dyDescent="0.25">
      <c r="A230" s="26"/>
      <c r="B230" s="27"/>
      <c r="C230" s="92"/>
      <c r="D230" s="90"/>
      <c r="E230" s="96"/>
      <c r="F230" s="92"/>
      <c r="G230" s="34"/>
      <c r="H230" s="34"/>
      <c r="I230" s="34"/>
      <c r="J230" s="34"/>
      <c r="K230" s="27"/>
      <c r="L230" s="27"/>
      <c r="M230" s="30"/>
    </row>
    <row r="231" spans="1:13" x14ac:dyDescent="0.25">
      <c r="A231" s="26"/>
      <c r="B231" s="27"/>
      <c r="C231" s="92"/>
      <c r="D231" s="90"/>
      <c r="E231" s="96"/>
      <c r="F231" s="92"/>
      <c r="G231" s="34"/>
      <c r="H231" s="34"/>
      <c r="I231" s="34"/>
      <c r="J231" s="34"/>
      <c r="K231" s="27"/>
      <c r="L231" s="27"/>
      <c r="M231" s="30"/>
    </row>
    <row r="232" spans="1:13" x14ac:dyDescent="0.25">
      <c r="A232" s="135" t="s">
        <v>36</v>
      </c>
      <c r="B232" s="135"/>
      <c r="C232" s="135"/>
      <c r="D232" s="35"/>
      <c r="E232" s="36"/>
      <c r="F232" s="37"/>
      <c r="G232" s="135" t="s">
        <v>37</v>
      </c>
      <c r="H232" s="135"/>
      <c r="I232" s="135"/>
      <c r="J232" s="135"/>
      <c r="K232" s="37"/>
      <c r="L232" s="37"/>
      <c r="M232" s="37"/>
    </row>
    <row r="233" spans="1:13" x14ac:dyDescent="0.25">
      <c r="A233" s="145" t="s">
        <v>171</v>
      </c>
      <c r="B233" s="145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</row>
    <row r="234" spans="1:13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3"/>
      <c r="K234" s="146" t="s">
        <v>0</v>
      </c>
      <c r="L234" s="146"/>
      <c r="M234" s="146"/>
    </row>
    <row r="235" spans="1:13" x14ac:dyDescent="0.25">
      <c r="A235" s="4" t="s">
        <v>1</v>
      </c>
      <c r="B235" s="4"/>
      <c r="C235" s="2"/>
      <c r="D235" s="2"/>
      <c r="E235" s="2"/>
      <c r="F235" s="2"/>
      <c r="G235" s="2"/>
      <c r="H235" s="2"/>
      <c r="I235" s="2"/>
      <c r="J235" s="147" t="s">
        <v>127</v>
      </c>
      <c r="K235" s="147"/>
      <c r="L235" s="147"/>
      <c r="M235" s="147"/>
    </row>
    <row r="236" spans="1:13" x14ac:dyDescent="0.25">
      <c r="A236" s="4" t="s">
        <v>188</v>
      </c>
      <c r="B236" s="4"/>
      <c r="C236" s="2"/>
      <c r="D236" s="2"/>
      <c r="E236" s="2"/>
      <c r="F236" s="2"/>
      <c r="G236" s="2"/>
      <c r="H236" s="2"/>
      <c r="I236" s="2"/>
      <c r="J236" s="2"/>
      <c r="K236" s="5"/>
      <c r="L236" s="5"/>
      <c r="M236" s="5"/>
    </row>
    <row r="237" spans="1:13" x14ac:dyDescent="0.25">
      <c r="A237" s="6" t="s">
        <v>128</v>
      </c>
      <c r="B237" s="7"/>
      <c r="C237" s="153" t="s">
        <v>66</v>
      </c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</row>
    <row r="238" spans="1:13" x14ac:dyDescent="0.25">
      <c r="A238" s="8" t="s">
        <v>99</v>
      </c>
      <c r="B238" s="4"/>
      <c r="C238" s="149" t="s">
        <v>100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</row>
    <row r="239" spans="1:13" x14ac:dyDescent="0.25">
      <c r="A239" s="152" t="s">
        <v>92</v>
      </c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</row>
    <row r="240" spans="1:13" ht="32.25" customHeight="1" x14ac:dyDescent="0.25">
      <c r="A240" s="151" t="s">
        <v>129</v>
      </c>
      <c r="B240" s="151"/>
      <c r="C240" s="151"/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</row>
    <row r="241" spans="1:13" x14ac:dyDescent="0.25">
      <c r="A241" s="136" t="s">
        <v>9</v>
      </c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</row>
    <row r="242" spans="1:13" ht="13.5" customHeight="1" x14ac:dyDescent="0.25">
      <c r="A242" s="137" t="s">
        <v>10</v>
      </c>
      <c r="B242" s="137"/>
      <c r="C242" s="9" t="s">
        <v>11</v>
      </c>
      <c r="D242" s="138" t="s">
        <v>12</v>
      </c>
      <c r="E242" s="139" t="s">
        <v>13</v>
      </c>
      <c r="F242" s="139"/>
      <c r="G242" s="140" t="s">
        <v>10</v>
      </c>
      <c r="H242" s="140"/>
      <c r="I242" s="140"/>
      <c r="J242" s="140"/>
      <c r="K242" s="141" t="s">
        <v>14</v>
      </c>
      <c r="L242" s="141"/>
      <c r="M242" s="141"/>
    </row>
    <row r="243" spans="1:13" x14ac:dyDescent="0.25">
      <c r="A243" s="142" t="s">
        <v>15</v>
      </c>
      <c r="B243" s="143" t="s">
        <v>16</v>
      </c>
      <c r="C243" s="11" t="s">
        <v>17</v>
      </c>
      <c r="D243" s="138"/>
      <c r="E243" s="142" t="s">
        <v>18</v>
      </c>
      <c r="F243" s="142" t="s">
        <v>19</v>
      </c>
      <c r="G243" s="140" t="s">
        <v>20</v>
      </c>
      <c r="H243" s="140"/>
      <c r="I243" s="140" t="s">
        <v>21</v>
      </c>
      <c r="J243" s="140"/>
      <c r="K243" s="144" t="s">
        <v>22</v>
      </c>
      <c r="L243" s="144" t="s">
        <v>23</v>
      </c>
      <c r="M243" s="144" t="s">
        <v>24</v>
      </c>
    </row>
    <row r="244" spans="1:13" ht="12" customHeight="1" x14ac:dyDescent="0.25">
      <c r="A244" s="142"/>
      <c r="B244" s="143"/>
      <c r="C244" s="12" t="s">
        <v>25</v>
      </c>
      <c r="D244" s="138"/>
      <c r="E244" s="142"/>
      <c r="F244" s="142"/>
      <c r="G244" s="10" t="s">
        <v>26</v>
      </c>
      <c r="H244" s="10" t="s">
        <v>27</v>
      </c>
      <c r="I244" s="10" t="s">
        <v>26</v>
      </c>
      <c r="J244" s="10" t="s">
        <v>27</v>
      </c>
      <c r="K244" s="144"/>
      <c r="L244" s="144"/>
      <c r="M244" s="144"/>
    </row>
    <row r="245" spans="1:13" ht="30" x14ac:dyDescent="0.25">
      <c r="A245" s="13">
        <v>1</v>
      </c>
      <c r="B245" s="76" t="s">
        <v>130</v>
      </c>
      <c r="C245" s="13" t="s">
        <v>131</v>
      </c>
      <c r="D245" s="47">
        <v>0.01</v>
      </c>
      <c r="E245" s="21"/>
      <c r="F245" s="13"/>
      <c r="G245" s="13">
        <v>0</v>
      </c>
      <c r="H245" s="13">
        <v>1</v>
      </c>
      <c r="I245" s="13"/>
      <c r="J245" s="48"/>
      <c r="K245" s="48"/>
      <c r="L245" s="48"/>
      <c r="M245" s="18"/>
    </row>
    <row r="246" spans="1:13" ht="31.5" customHeight="1" x14ac:dyDescent="0.25">
      <c r="A246" s="13">
        <v>2</v>
      </c>
      <c r="B246" s="76" t="s">
        <v>132</v>
      </c>
      <c r="C246" s="13" t="s">
        <v>133</v>
      </c>
      <c r="D246" s="47">
        <v>0.01</v>
      </c>
      <c r="E246" s="21"/>
      <c r="F246" s="13"/>
      <c r="G246" s="13">
        <v>5</v>
      </c>
      <c r="H246" s="13">
        <v>0</v>
      </c>
      <c r="I246" s="13"/>
      <c r="J246" s="16"/>
      <c r="K246" s="48"/>
      <c r="L246" s="48"/>
      <c r="M246" s="24"/>
    </row>
    <row r="247" spans="1:13" ht="30" x14ac:dyDescent="0.25">
      <c r="A247" s="13">
        <v>3</v>
      </c>
      <c r="B247" s="76" t="s">
        <v>134</v>
      </c>
      <c r="C247" s="13" t="s">
        <v>131</v>
      </c>
      <c r="D247" s="47">
        <v>0.01</v>
      </c>
      <c r="E247" s="21"/>
      <c r="F247" s="13"/>
      <c r="G247" s="13">
        <v>1</v>
      </c>
      <c r="H247" s="13">
        <v>4</v>
      </c>
      <c r="I247" s="13"/>
      <c r="J247" s="16"/>
      <c r="K247" s="48"/>
      <c r="L247" s="48"/>
      <c r="M247" s="24"/>
    </row>
    <row r="248" spans="1:13" ht="30.75" customHeight="1" x14ac:dyDescent="0.25">
      <c r="A248" s="13">
        <v>4</v>
      </c>
      <c r="B248" s="76" t="s">
        <v>135</v>
      </c>
      <c r="C248" s="13" t="s">
        <v>131</v>
      </c>
      <c r="D248" s="47">
        <v>0.02</v>
      </c>
      <c r="E248" s="21"/>
      <c r="F248" s="13"/>
      <c r="G248" s="13">
        <v>5</v>
      </c>
      <c r="H248" s="13">
        <v>0</v>
      </c>
      <c r="I248" s="13"/>
      <c r="J248" s="16"/>
      <c r="K248" s="48"/>
      <c r="L248" s="48"/>
      <c r="M248" s="24"/>
    </row>
    <row r="249" spans="1:13" ht="14.25" customHeight="1" x14ac:dyDescent="0.25">
      <c r="A249" s="13">
        <v>5</v>
      </c>
      <c r="B249" s="76" t="s">
        <v>136</v>
      </c>
      <c r="C249" s="13" t="s">
        <v>137</v>
      </c>
      <c r="D249" s="47">
        <v>0.04</v>
      </c>
      <c r="E249" s="21"/>
      <c r="F249" s="13"/>
      <c r="G249" s="13">
        <v>225</v>
      </c>
      <c r="H249" s="13">
        <v>293</v>
      </c>
      <c r="I249" s="13"/>
      <c r="J249" s="16"/>
      <c r="K249" s="48"/>
      <c r="L249" s="48"/>
      <c r="M249" s="24"/>
    </row>
    <row r="250" spans="1:13" ht="14.25" customHeight="1" x14ac:dyDescent="0.25">
      <c r="A250" s="13">
        <v>6</v>
      </c>
      <c r="B250" s="76" t="s">
        <v>176</v>
      </c>
      <c r="C250" s="13" t="s">
        <v>181</v>
      </c>
      <c r="D250" s="47">
        <v>0.01</v>
      </c>
      <c r="E250" s="21"/>
      <c r="F250" s="13"/>
      <c r="G250" s="13">
        <v>17</v>
      </c>
      <c r="H250" s="13">
        <v>33</v>
      </c>
      <c r="I250" s="13"/>
      <c r="J250" s="16"/>
      <c r="K250" s="48"/>
      <c r="L250" s="48"/>
      <c r="M250" s="24"/>
    </row>
    <row r="251" spans="1:13" x14ac:dyDescent="0.25">
      <c r="A251" s="122">
        <v>7</v>
      </c>
      <c r="B251" s="24" t="s">
        <v>177</v>
      </c>
      <c r="C251" s="16" t="s">
        <v>181</v>
      </c>
      <c r="D251" s="101">
        <v>0.01</v>
      </c>
      <c r="E251" s="125"/>
      <c r="F251" s="16"/>
      <c r="G251" s="122">
        <v>1</v>
      </c>
      <c r="H251" s="122">
        <v>20</v>
      </c>
      <c r="I251" s="122"/>
      <c r="J251" s="122"/>
      <c r="K251" s="24"/>
      <c r="L251" s="24"/>
      <c r="M251" s="24"/>
    </row>
    <row r="252" spans="1:13" x14ac:dyDescent="0.25">
      <c r="A252" s="122">
        <v>8</v>
      </c>
      <c r="B252" s="24" t="s">
        <v>178</v>
      </c>
      <c r="C252" s="16" t="s">
        <v>154</v>
      </c>
      <c r="D252" s="101">
        <v>0.01</v>
      </c>
      <c r="E252" s="125"/>
      <c r="F252" s="16"/>
      <c r="G252" s="122">
        <v>0</v>
      </c>
      <c r="H252" s="122">
        <v>2</v>
      </c>
      <c r="I252" s="122"/>
      <c r="J252" s="122"/>
      <c r="K252" s="24"/>
      <c r="L252" s="24"/>
      <c r="M252" s="24"/>
    </row>
    <row r="253" spans="1:13" x14ac:dyDescent="0.25">
      <c r="A253" s="122">
        <v>9</v>
      </c>
      <c r="B253" s="24" t="s">
        <v>179</v>
      </c>
      <c r="C253" s="16" t="s">
        <v>154</v>
      </c>
      <c r="D253" s="101">
        <v>0.01</v>
      </c>
      <c r="E253" s="125"/>
      <c r="F253" s="16"/>
      <c r="G253" s="122">
        <v>1</v>
      </c>
      <c r="H253" s="122">
        <v>3</v>
      </c>
      <c r="I253" s="122"/>
      <c r="J253" s="122"/>
      <c r="K253" s="24"/>
      <c r="L253" s="24"/>
      <c r="M253" s="24"/>
    </row>
    <row r="254" spans="1:13" x14ac:dyDescent="0.25">
      <c r="A254" s="122">
        <v>10</v>
      </c>
      <c r="B254" s="24" t="s">
        <v>180</v>
      </c>
      <c r="C254" s="16" t="s">
        <v>74</v>
      </c>
      <c r="D254" s="101">
        <v>0.01</v>
      </c>
      <c r="E254" s="125"/>
      <c r="F254" s="16"/>
      <c r="G254" s="122">
        <v>51</v>
      </c>
      <c r="H254" s="122">
        <v>58</v>
      </c>
      <c r="I254" s="122"/>
      <c r="J254" s="122"/>
      <c r="K254" s="24"/>
      <c r="L254" s="24"/>
      <c r="M254" s="24"/>
    </row>
    <row r="255" spans="1:13" x14ac:dyDescent="0.25">
      <c r="A255" s="26"/>
      <c r="B255" s="27"/>
      <c r="C255" s="92"/>
      <c r="D255" s="90"/>
      <c r="E255" s="96"/>
      <c r="F255" s="92"/>
      <c r="G255" s="34">
        <f>SUM(G245:G254)</f>
        <v>306</v>
      </c>
      <c r="H255" s="34">
        <f>SUM(H245:H254)</f>
        <v>414</v>
      </c>
      <c r="I255" s="34"/>
      <c r="J255" s="34"/>
      <c r="K255" s="27"/>
      <c r="L255" s="27"/>
      <c r="M255" s="30"/>
    </row>
    <row r="256" spans="1:13" x14ac:dyDescent="0.25">
      <c r="A256" s="26"/>
      <c r="B256" s="27"/>
      <c r="C256" s="92"/>
      <c r="D256" s="90"/>
      <c r="E256" s="96"/>
      <c r="F256" s="92"/>
      <c r="G256" s="34"/>
      <c r="H256" s="34"/>
      <c r="I256" s="34"/>
      <c r="J256" s="34"/>
      <c r="K256" s="27"/>
      <c r="L256" s="27"/>
      <c r="M256" s="30"/>
    </row>
    <row r="257" spans="1:13" x14ac:dyDescent="0.25">
      <c r="A257" s="26"/>
      <c r="B257" s="27"/>
      <c r="C257" s="92"/>
      <c r="D257" s="90"/>
      <c r="E257" s="96"/>
      <c r="F257" s="92"/>
      <c r="G257" s="34"/>
      <c r="H257" s="34"/>
      <c r="I257" s="34"/>
      <c r="J257" s="34"/>
      <c r="K257" s="27"/>
      <c r="L257" s="27"/>
      <c r="M257" s="30"/>
    </row>
    <row r="258" spans="1:13" x14ac:dyDescent="0.25">
      <c r="A258" s="26"/>
      <c r="B258" s="27"/>
      <c r="C258" s="92"/>
      <c r="D258" s="90"/>
      <c r="E258" s="96"/>
      <c r="F258" s="92"/>
      <c r="G258" s="34"/>
      <c r="H258" s="34"/>
      <c r="I258" s="34"/>
      <c r="J258" s="34"/>
      <c r="K258" s="27"/>
      <c r="L258" s="27"/>
      <c r="M258" s="30"/>
    </row>
    <row r="259" spans="1:13" x14ac:dyDescent="0.25">
      <c r="A259" s="26"/>
      <c r="B259" s="27"/>
      <c r="C259" s="92"/>
      <c r="D259" s="90"/>
      <c r="E259" s="96"/>
      <c r="F259" s="92"/>
      <c r="G259" s="34"/>
      <c r="H259" s="34"/>
      <c r="I259" s="34"/>
      <c r="J259" s="34"/>
      <c r="K259" s="27"/>
      <c r="L259" s="27"/>
      <c r="M259" s="30"/>
    </row>
    <row r="260" spans="1:13" x14ac:dyDescent="0.25">
      <c r="A260" s="26"/>
      <c r="B260" s="27"/>
      <c r="C260" s="92"/>
      <c r="D260" s="90"/>
      <c r="E260" s="96"/>
      <c r="F260" s="92"/>
      <c r="G260" s="34"/>
      <c r="H260" s="34"/>
      <c r="I260" s="34"/>
      <c r="J260" s="34"/>
      <c r="K260" s="27"/>
      <c r="L260" s="27"/>
      <c r="M260" s="30"/>
    </row>
    <row r="261" spans="1:13" x14ac:dyDescent="0.25">
      <c r="A261" s="26"/>
      <c r="B261" s="27"/>
      <c r="C261" s="92"/>
      <c r="D261" s="90"/>
      <c r="E261" s="96"/>
      <c r="F261" s="92"/>
      <c r="G261" s="34"/>
      <c r="H261" s="34"/>
      <c r="I261" s="34"/>
      <c r="J261" s="34"/>
      <c r="K261" s="27"/>
      <c r="L261" s="27"/>
      <c r="M261" s="30"/>
    </row>
    <row r="262" spans="1:13" x14ac:dyDescent="0.25">
      <c r="A262" s="26"/>
      <c r="B262" s="27"/>
      <c r="C262" s="92"/>
      <c r="D262" s="90"/>
      <c r="E262" s="96"/>
      <c r="F262" s="92"/>
      <c r="G262" s="34"/>
      <c r="H262" s="34"/>
      <c r="I262" s="34"/>
      <c r="J262" s="34"/>
      <c r="K262" s="27"/>
      <c r="L262" s="27"/>
      <c r="M262" s="30"/>
    </row>
    <row r="263" spans="1:13" ht="15" customHeight="1" x14ac:dyDescent="0.25">
      <c r="A263" s="135" t="s">
        <v>36</v>
      </c>
      <c r="B263" s="135"/>
      <c r="C263" s="135"/>
      <c r="D263" s="35"/>
      <c r="E263" s="36"/>
      <c r="F263" s="37"/>
      <c r="G263" s="135" t="s">
        <v>37</v>
      </c>
      <c r="H263" s="135"/>
      <c r="I263" s="135"/>
      <c r="J263" s="135"/>
      <c r="K263" s="37"/>
      <c r="L263" s="37"/>
      <c r="M263" s="37"/>
    </row>
    <row r="264" spans="1:13" x14ac:dyDescent="0.25">
      <c r="A264" s="145" t="s">
        <v>171</v>
      </c>
      <c r="B264" s="145"/>
      <c r="C264" s="145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</row>
    <row r="265" spans="1:13" ht="1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3"/>
      <c r="K265" s="146" t="s">
        <v>0</v>
      </c>
      <c r="L265" s="146"/>
      <c r="M265" s="146"/>
    </row>
    <row r="266" spans="1:13" ht="17.25" customHeight="1" x14ac:dyDescent="0.25">
      <c r="A266" s="4" t="s">
        <v>1</v>
      </c>
      <c r="B266" s="4"/>
      <c r="C266" s="2"/>
      <c r="D266" s="2"/>
      <c r="E266" s="2"/>
      <c r="F266" s="2"/>
      <c r="G266" s="2"/>
      <c r="H266" s="2"/>
      <c r="I266" s="2"/>
      <c r="J266" s="147" t="s">
        <v>138</v>
      </c>
      <c r="K266" s="147"/>
      <c r="L266" s="147"/>
      <c r="M266" s="147"/>
    </row>
    <row r="267" spans="1:13" ht="17.850000000000001" customHeight="1" x14ac:dyDescent="0.25">
      <c r="A267" s="4" t="s">
        <v>188</v>
      </c>
      <c r="B267" s="4"/>
      <c r="C267" s="2"/>
      <c r="D267" s="2"/>
      <c r="E267" s="2"/>
      <c r="F267" s="2"/>
      <c r="G267" s="2"/>
      <c r="H267" s="2"/>
      <c r="I267" s="2"/>
      <c r="J267" s="2"/>
      <c r="K267" s="5"/>
      <c r="L267" s="5"/>
      <c r="M267" s="5"/>
    </row>
    <row r="268" spans="1:13" ht="20.100000000000001" customHeight="1" x14ac:dyDescent="0.25">
      <c r="A268" s="6" t="s">
        <v>139</v>
      </c>
      <c r="B268" s="7"/>
      <c r="C268" s="153" t="s">
        <v>66</v>
      </c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</row>
    <row r="269" spans="1:13" ht="19.350000000000001" customHeight="1" x14ac:dyDescent="0.25">
      <c r="A269" s="8" t="s">
        <v>140</v>
      </c>
      <c r="B269" s="4"/>
      <c r="C269" s="149" t="s">
        <v>141</v>
      </c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</row>
    <row r="270" spans="1:13" ht="18.600000000000001" customHeight="1" x14ac:dyDescent="0.25">
      <c r="A270" s="152" t="s">
        <v>92</v>
      </c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</row>
    <row r="271" spans="1:13" ht="42.75" customHeight="1" x14ac:dyDescent="0.25">
      <c r="A271" s="151" t="s">
        <v>142</v>
      </c>
      <c r="B271" s="151"/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</row>
    <row r="272" spans="1:13" ht="13.5" customHeight="1" x14ac:dyDescent="0.25">
      <c r="A272" s="136" t="s">
        <v>9</v>
      </c>
      <c r="B272" s="136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</row>
    <row r="273" spans="1:13" ht="12.75" customHeight="1" x14ac:dyDescent="0.25">
      <c r="A273" s="137" t="s">
        <v>10</v>
      </c>
      <c r="B273" s="137"/>
      <c r="C273" s="9" t="s">
        <v>11</v>
      </c>
      <c r="D273" s="138" t="s">
        <v>12</v>
      </c>
      <c r="E273" s="139" t="s">
        <v>13</v>
      </c>
      <c r="F273" s="139"/>
      <c r="G273" s="140" t="s">
        <v>10</v>
      </c>
      <c r="H273" s="140"/>
      <c r="I273" s="140"/>
      <c r="J273" s="140"/>
      <c r="K273" s="141" t="s">
        <v>14</v>
      </c>
      <c r="L273" s="141"/>
      <c r="M273" s="141"/>
    </row>
    <row r="274" spans="1:13" x14ac:dyDescent="0.25">
      <c r="A274" s="142" t="s">
        <v>15</v>
      </c>
      <c r="B274" s="143" t="s">
        <v>16</v>
      </c>
      <c r="C274" s="11" t="s">
        <v>17</v>
      </c>
      <c r="D274" s="138"/>
      <c r="E274" s="142" t="s">
        <v>18</v>
      </c>
      <c r="F274" s="142" t="s">
        <v>19</v>
      </c>
      <c r="G274" s="140" t="s">
        <v>20</v>
      </c>
      <c r="H274" s="140"/>
      <c r="I274" s="140" t="s">
        <v>21</v>
      </c>
      <c r="J274" s="140"/>
      <c r="K274" s="144" t="s">
        <v>22</v>
      </c>
      <c r="L274" s="144" t="s">
        <v>23</v>
      </c>
      <c r="M274" s="144" t="s">
        <v>24</v>
      </c>
    </row>
    <row r="275" spans="1:13" x14ac:dyDescent="0.25">
      <c r="A275" s="142"/>
      <c r="B275" s="143"/>
      <c r="C275" s="12" t="s">
        <v>25</v>
      </c>
      <c r="D275" s="138"/>
      <c r="E275" s="142"/>
      <c r="F275" s="142"/>
      <c r="G275" s="10" t="s">
        <v>26</v>
      </c>
      <c r="H275" s="10" t="s">
        <v>27</v>
      </c>
      <c r="I275" s="10" t="s">
        <v>26</v>
      </c>
      <c r="J275" s="10" t="s">
        <v>27</v>
      </c>
      <c r="K275" s="144"/>
      <c r="L275" s="144"/>
      <c r="M275" s="144"/>
    </row>
    <row r="276" spans="1:13" ht="21" customHeight="1" x14ac:dyDescent="0.25">
      <c r="A276" s="13">
        <v>1</v>
      </c>
      <c r="B276" s="102" t="s">
        <v>143</v>
      </c>
      <c r="C276" s="20" t="s">
        <v>144</v>
      </c>
      <c r="D276" s="47">
        <v>0.01</v>
      </c>
      <c r="E276" s="103"/>
      <c r="F276" s="13"/>
      <c r="G276" s="13">
        <v>3400</v>
      </c>
      <c r="H276" s="13">
        <v>2237</v>
      </c>
      <c r="I276" s="13"/>
      <c r="J276" s="48"/>
      <c r="K276" s="48"/>
      <c r="L276" s="48"/>
      <c r="M276" s="18"/>
    </row>
    <row r="277" spans="1:13" ht="22.5" customHeight="1" x14ac:dyDescent="0.25">
      <c r="A277" s="13">
        <v>2</v>
      </c>
      <c r="B277" s="102" t="s">
        <v>145</v>
      </c>
      <c r="C277" s="20" t="s">
        <v>144</v>
      </c>
      <c r="D277" s="47">
        <v>0.01</v>
      </c>
      <c r="E277" s="103"/>
      <c r="F277" s="22"/>
      <c r="G277" s="13">
        <v>80</v>
      </c>
      <c r="H277" s="13">
        <v>81</v>
      </c>
      <c r="I277" s="13"/>
      <c r="J277" s="23"/>
      <c r="K277" s="48"/>
      <c r="L277" s="48"/>
      <c r="M277" s="24"/>
    </row>
    <row r="278" spans="1:13" ht="21.75" customHeight="1" x14ac:dyDescent="0.25">
      <c r="A278" s="13">
        <v>3</v>
      </c>
      <c r="B278" s="102" t="s">
        <v>146</v>
      </c>
      <c r="C278" s="20" t="s">
        <v>144</v>
      </c>
      <c r="D278" s="47">
        <v>5.0000000000000001E-3</v>
      </c>
      <c r="E278" s="103"/>
      <c r="F278" s="13"/>
      <c r="G278" s="13">
        <v>30</v>
      </c>
      <c r="H278" s="13">
        <v>41</v>
      </c>
      <c r="I278" s="13"/>
      <c r="J278" s="16"/>
      <c r="K278" s="48"/>
      <c r="L278" s="48"/>
      <c r="M278" s="24"/>
    </row>
    <row r="279" spans="1:13" ht="20.25" customHeight="1" x14ac:dyDescent="0.25">
      <c r="A279" s="13">
        <v>4</v>
      </c>
      <c r="B279" s="14" t="s">
        <v>147</v>
      </c>
      <c r="C279" s="15" t="s">
        <v>144</v>
      </c>
      <c r="D279" s="101">
        <v>5.0000000000000001E-3</v>
      </c>
      <c r="E279" s="17"/>
      <c r="F279" s="16"/>
      <c r="G279" s="16">
        <v>25</v>
      </c>
      <c r="H279" s="16">
        <v>13</v>
      </c>
      <c r="I279" s="16"/>
      <c r="J279" s="16"/>
      <c r="K279" s="48"/>
      <c r="L279" s="48"/>
      <c r="M279" s="24"/>
    </row>
    <row r="280" spans="1:13" ht="30" x14ac:dyDescent="0.25">
      <c r="A280" s="13">
        <v>5</v>
      </c>
      <c r="B280" s="14" t="s">
        <v>174</v>
      </c>
      <c r="C280" s="15" t="s">
        <v>29</v>
      </c>
      <c r="D280" s="101">
        <v>5.0000000000000001E-3</v>
      </c>
      <c r="E280" s="17"/>
      <c r="F280" s="16"/>
      <c r="G280" s="16">
        <v>29</v>
      </c>
      <c r="H280" s="16">
        <v>20</v>
      </c>
      <c r="I280" s="16"/>
      <c r="J280" s="16"/>
      <c r="K280" s="48"/>
      <c r="L280" s="48"/>
      <c r="M280" s="24"/>
    </row>
    <row r="281" spans="1:13" ht="30" x14ac:dyDescent="0.25">
      <c r="A281" s="13">
        <v>6</v>
      </c>
      <c r="B281" s="14" t="s">
        <v>175</v>
      </c>
      <c r="C281" s="15" t="s">
        <v>29</v>
      </c>
      <c r="D281" s="101">
        <v>5.0000000000000001E-3</v>
      </c>
      <c r="E281" s="17"/>
      <c r="F281" s="16"/>
      <c r="G281" s="16">
        <v>27</v>
      </c>
      <c r="H281" s="16">
        <v>26</v>
      </c>
      <c r="I281" s="16"/>
      <c r="J281" s="16"/>
      <c r="K281" s="48"/>
      <c r="L281" s="48"/>
      <c r="M281" s="24"/>
    </row>
    <row r="282" spans="1:13" x14ac:dyDescent="0.25">
      <c r="A282" s="104"/>
      <c r="B282" s="105"/>
      <c r="C282" s="126"/>
      <c r="D282" s="106"/>
      <c r="E282" s="107"/>
      <c r="F282" s="89"/>
      <c r="G282" s="92">
        <f>SUM(G276:G281)</f>
        <v>3591</v>
      </c>
      <c r="H282" s="89">
        <f>SUM(H276:H281)</f>
        <v>2418</v>
      </c>
      <c r="I282" s="92"/>
      <c r="J282" s="89"/>
      <c r="K282" s="58"/>
      <c r="L282" s="59"/>
      <c r="M282" s="27"/>
    </row>
    <row r="283" spans="1:13" x14ac:dyDescent="0.25">
      <c r="A283" s="92"/>
      <c r="B283" s="59"/>
      <c r="C283" s="92"/>
      <c r="D283" s="106"/>
      <c r="E283" s="96"/>
      <c r="F283" s="89"/>
      <c r="G283" s="108"/>
      <c r="H283" s="109"/>
      <c r="I283" s="108"/>
      <c r="J283" s="89"/>
      <c r="K283" s="58"/>
      <c r="L283" s="59"/>
      <c r="M283" s="27"/>
    </row>
    <row r="284" spans="1:13" x14ac:dyDescent="0.25">
      <c r="A284" s="31"/>
      <c r="B284" s="62"/>
      <c r="C284" s="31"/>
      <c r="D284" s="110"/>
      <c r="E284" s="32"/>
      <c r="F284" s="111"/>
      <c r="G284" s="112"/>
      <c r="H284" s="113"/>
      <c r="I284" s="112"/>
      <c r="J284" s="111"/>
      <c r="K284" s="27"/>
      <c r="L284" s="62"/>
      <c r="M284" s="27"/>
    </row>
    <row r="285" spans="1:13" x14ac:dyDescent="0.25">
      <c r="A285" s="31"/>
      <c r="B285" s="62"/>
      <c r="C285" s="92"/>
      <c r="D285" s="106"/>
      <c r="E285" s="96"/>
      <c r="F285" s="89"/>
      <c r="G285" s="112"/>
      <c r="H285" s="113"/>
      <c r="I285" s="112"/>
      <c r="J285" s="111"/>
      <c r="K285" s="27"/>
      <c r="L285" s="62"/>
      <c r="M285" s="27"/>
    </row>
    <row r="286" spans="1:13" x14ac:dyDescent="0.25">
      <c r="A286" s="26"/>
      <c r="B286" s="27"/>
      <c r="D286" s="94"/>
      <c r="E286" s="28"/>
      <c r="F286" s="27"/>
      <c r="G286" s="29"/>
      <c r="H286" s="29"/>
      <c r="I286" s="29"/>
      <c r="J286" s="27"/>
      <c r="K286" s="27"/>
      <c r="L286" s="27"/>
      <c r="M286" s="30"/>
    </row>
    <row r="287" spans="1:13" ht="17.25" customHeight="1" x14ac:dyDescent="0.25">
      <c r="A287" s="26"/>
      <c r="B287" s="27"/>
      <c r="C287" s="92"/>
      <c r="D287" s="90"/>
      <c r="E287" s="96"/>
      <c r="F287" s="92"/>
      <c r="G287" s="33"/>
      <c r="H287" s="33"/>
      <c r="I287" s="33"/>
      <c r="J287" s="34"/>
      <c r="K287" s="27"/>
      <c r="L287" s="27"/>
      <c r="M287" s="30"/>
    </row>
    <row r="288" spans="1:13" x14ac:dyDescent="0.25">
      <c r="A288" s="26"/>
      <c r="B288" s="27"/>
      <c r="C288" s="92"/>
      <c r="D288" s="90"/>
      <c r="E288" s="96"/>
      <c r="F288" s="92"/>
      <c r="G288" s="33"/>
      <c r="H288" s="33"/>
      <c r="I288" s="33"/>
      <c r="J288" s="34"/>
      <c r="K288" s="27"/>
      <c r="L288" s="27"/>
      <c r="M288" s="30"/>
    </row>
    <row r="289" spans="1:13" x14ac:dyDescent="0.25">
      <c r="A289" s="26"/>
      <c r="B289" s="27"/>
      <c r="C289" s="92"/>
      <c r="D289" s="90"/>
      <c r="E289" s="96"/>
      <c r="F289" s="92"/>
      <c r="G289" s="34"/>
      <c r="H289" s="34"/>
      <c r="I289" s="34"/>
      <c r="J289" s="34"/>
      <c r="K289" s="27"/>
      <c r="L289" s="27"/>
      <c r="M289" s="30"/>
    </row>
    <row r="290" spans="1:13" x14ac:dyDescent="0.25">
      <c r="A290" s="26"/>
      <c r="B290" s="27"/>
      <c r="C290" s="92"/>
      <c r="D290" s="90"/>
      <c r="E290" s="96"/>
      <c r="F290" s="92"/>
      <c r="G290" s="34"/>
      <c r="H290" s="34"/>
      <c r="I290" s="34"/>
      <c r="J290" s="34"/>
      <c r="K290" s="27"/>
      <c r="L290" s="27"/>
      <c r="M290" s="30"/>
    </row>
    <row r="291" spans="1:13" x14ac:dyDescent="0.25">
      <c r="A291" s="26"/>
      <c r="B291" s="27"/>
      <c r="C291" s="92"/>
      <c r="D291" s="90"/>
      <c r="E291" s="96"/>
      <c r="F291" s="92"/>
      <c r="G291" s="34"/>
      <c r="H291" s="34"/>
      <c r="I291" s="34"/>
      <c r="J291" s="34"/>
      <c r="K291" s="27"/>
      <c r="L291" s="27"/>
      <c r="M291" s="30"/>
    </row>
    <row r="292" spans="1:13" x14ac:dyDescent="0.25">
      <c r="A292" s="26"/>
      <c r="B292" s="27"/>
      <c r="C292" s="92"/>
      <c r="D292" s="90"/>
      <c r="E292" s="96"/>
      <c r="F292" s="92"/>
      <c r="G292" s="34"/>
      <c r="H292" s="34"/>
      <c r="I292" s="34"/>
      <c r="J292" s="34"/>
      <c r="K292" s="27"/>
      <c r="L292" s="27"/>
      <c r="M292" s="30"/>
    </row>
    <row r="293" spans="1:13" x14ac:dyDescent="0.25">
      <c r="A293" s="135" t="s">
        <v>36</v>
      </c>
      <c r="B293" s="135"/>
      <c r="C293" s="135"/>
      <c r="D293" s="35"/>
      <c r="E293" s="36"/>
      <c r="F293" s="37"/>
      <c r="G293" s="135" t="s">
        <v>37</v>
      </c>
      <c r="H293" s="135"/>
      <c r="I293" s="135"/>
      <c r="J293" s="135"/>
      <c r="K293" s="37"/>
      <c r="L293" s="37"/>
      <c r="M293" s="37"/>
    </row>
    <row r="294" spans="1:13" x14ac:dyDescent="0.25">
      <c r="A294" s="145" t="s">
        <v>171</v>
      </c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</row>
    <row r="295" spans="1:13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3"/>
      <c r="K295" s="146" t="s">
        <v>0</v>
      </c>
      <c r="L295" s="146"/>
      <c r="M295" s="146"/>
    </row>
    <row r="296" spans="1:13" x14ac:dyDescent="0.25">
      <c r="A296" s="4" t="s">
        <v>1</v>
      </c>
      <c r="B296" s="4"/>
      <c r="C296" s="2"/>
      <c r="D296" s="2"/>
      <c r="E296" s="2"/>
      <c r="F296" s="2"/>
      <c r="G296" s="2"/>
      <c r="H296" s="2"/>
      <c r="I296" s="2"/>
      <c r="J296" s="147" t="s">
        <v>148</v>
      </c>
      <c r="K296" s="147"/>
      <c r="L296" s="147"/>
      <c r="M296" s="147"/>
    </row>
    <row r="297" spans="1:13" x14ac:dyDescent="0.25">
      <c r="A297" s="4" t="s">
        <v>188</v>
      </c>
      <c r="B297" s="4"/>
      <c r="C297" s="2"/>
      <c r="D297" s="2"/>
      <c r="E297" s="2"/>
      <c r="F297" s="2"/>
      <c r="G297" s="2"/>
      <c r="H297" s="2"/>
      <c r="I297" s="2"/>
      <c r="J297" s="2"/>
      <c r="K297" s="5"/>
      <c r="L297" s="5"/>
      <c r="M297" s="5"/>
    </row>
    <row r="298" spans="1:13" ht="15" customHeight="1" x14ac:dyDescent="0.25">
      <c r="A298" s="6" t="s">
        <v>149</v>
      </c>
      <c r="B298" s="7"/>
      <c r="C298" s="148" t="s">
        <v>116</v>
      </c>
      <c r="D298" s="148"/>
      <c r="E298" s="148"/>
      <c r="F298" s="148"/>
      <c r="G298" s="148"/>
      <c r="H298" s="148"/>
      <c r="I298" s="148"/>
      <c r="J298" s="148"/>
      <c r="K298" s="148"/>
      <c r="L298" s="148"/>
      <c r="M298" s="148"/>
    </row>
    <row r="299" spans="1:13" x14ac:dyDescent="0.25">
      <c r="A299" s="8" t="s">
        <v>117</v>
      </c>
      <c r="B299" s="4"/>
      <c r="C299" s="149" t="s">
        <v>118</v>
      </c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</row>
    <row r="300" spans="1:13" x14ac:dyDescent="0.25">
      <c r="A300" s="152" t="s">
        <v>92</v>
      </c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</row>
    <row r="301" spans="1:13" ht="42.75" customHeight="1" x14ac:dyDescent="0.25">
      <c r="A301" s="151" t="s">
        <v>150</v>
      </c>
      <c r="B301" s="151"/>
      <c r="C301" s="151"/>
      <c r="D301" s="151"/>
      <c r="E301" s="151"/>
      <c r="F301" s="151"/>
      <c r="G301" s="151"/>
      <c r="H301" s="151"/>
      <c r="I301" s="151"/>
      <c r="J301" s="151"/>
      <c r="K301" s="151"/>
      <c r="L301" s="151"/>
      <c r="M301" s="151"/>
    </row>
    <row r="302" spans="1:13" x14ac:dyDescent="0.25">
      <c r="A302" s="136" t="s">
        <v>9</v>
      </c>
      <c r="B302" s="136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</row>
    <row r="303" spans="1:13" ht="15" customHeight="1" x14ac:dyDescent="0.25">
      <c r="A303" s="137" t="s">
        <v>10</v>
      </c>
      <c r="B303" s="137"/>
      <c r="C303" s="9" t="s">
        <v>11</v>
      </c>
      <c r="D303" s="138" t="s">
        <v>12</v>
      </c>
      <c r="E303" s="139" t="s">
        <v>13</v>
      </c>
      <c r="F303" s="139"/>
      <c r="G303" s="140" t="s">
        <v>10</v>
      </c>
      <c r="H303" s="140"/>
      <c r="I303" s="140"/>
      <c r="J303" s="140"/>
      <c r="K303" s="141" t="s">
        <v>14</v>
      </c>
      <c r="L303" s="141"/>
      <c r="M303" s="141"/>
    </row>
    <row r="304" spans="1:13" x14ac:dyDescent="0.25">
      <c r="A304" s="142" t="s">
        <v>15</v>
      </c>
      <c r="B304" s="143" t="s">
        <v>16</v>
      </c>
      <c r="C304" s="11" t="s">
        <v>17</v>
      </c>
      <c r="D304" s="138"/>
      <c r="E304" s="142" t="s">
        <v>18</v>
      </c>
      <c r="F304" s="142" t="s">
        <v>19</v>
      </c>
      <c r="G304" s="140" t="s">
        <v>20</v>
      </c>
      <c r="H304" s="140"/>
      <c r="I304" s="140" t="s">
        <v>21</v>
      </c>
      <c r="J304" s="140"/>
      <c r="K304" s="144" t="s">
        <v>22</v>
      </c>
      <c r="L304" s="144" t="s">
        <v>23</v>
      </c>
      <c r="M304" s="144" t="s">
        <v>24</v>
      </c>
    </row>
    <row r="305" spans="1:13" x14ac:dyDescent="0.25">
      <c r="A305" s="142"/>
      <c r="B305" s="143"/>
      <c r="C305" s="12" t="s">
        <v>25</v>
      </c>
      <c r="D305" s="138"/>
      <c r="E305" s="142"/>
      <c r="F305" s="142"/>
      <c r="G305" s="10" t="s">
        <v>26</v>
      </c>
      <c r="H305" s="10" t="s">
        <v>27</v>
      </c>
      <c r="I305" s="10" t="s">
        <v>26</v>
      </c>
      <c r="J305" s="10" t="s">
        <v>27</v>
      </c>
      <c r="K305" s="144"/>
      <c r="L305" s="144"/>
      <c r="M305" s="144"/>
    </row>
    <row r="306" spans="1:13" ht="31.5" customHeight="1" x14ac:dyDescent="0.25">
      <c r="A306" s="13">
        <v>1</v>
      </c>
      <c r="B306" s="14" t="s">
        <v>151</v>
      </c>
      <c r="C306" s="20" t="s">
        <v>131</v>
      </c>
      <c r="D306" s="47">
        <v>2.5000000000000001E-3</v>
      </c>
      <c r="E306" s="21"/>
      <c r="F306" s="48"/>
      <c r="G306" s="13">
        <v>5</v>
      </c>
      <c r="H306" s="13">
        <v>2</v>
      </c>
      <c r="I306" s="13"/>
      <c r="J306" s="48"/>
      <c r="K306" s="48"/>
      <c r="L306" s="48"/>
      <c r="M306" s="18"/>
    </row>
    <row r="307" spans="1:13" ht="30" x14ac:dyDescent="0.25">
      <c r="A307" s="13">
        <v>2</v>
      </c>
      <c r="B307" s="14" t="s">
        <v>152</v>
      </c>
      <c r="C307" s="20" t="s">
        <v>131</v>
      </c>
      <c r="D307" s="47">
        <v>2E-3</v>
      </c>
      <c r="E307" s="21"/>
      <c r="F307" s="16"/>
      <c r="G307" s="13">
        <v>10</v>
      </c>
      <c r="H307" s="13">
        <v>31</v>
      </c>
      <c r="I307" s="13"/>
      <c r="J307" s="16"/>
      <c r="K307" s="48"/>
      <c r="L307" s="48"/>
      <c r="M307" s="24"/>
    </row>
    <row r="308" spans="1:13" ht="17.25" customHeight="1" x14ac:dyDescent="0.25">
      <c r="A308" s="13">
        <v>3</v>
      </c>
      <c r="B308" s="14" t="s">
        <v>153</v>
      </c>
      <c r="C308" s="20" t="s">
        <v>154</v>
      </c>
      <c r="D308" s="47">
        <v>1E-3</v>
      </c>
      <c r="E308" s="21"/>
      <c r="F308" s="16"/>
      <c r="G308" s="13">
        <v>225</v>
      </c>
      <c r="H308" s="13">
        <v>235</v>
      </c>
      <c r="I308" s="13"/>
      <c r="J308" s="16"/>
      <c r="K308" s="48"/>
      <c r="L308" s="48"/>
      <c r="M308" s="24"/>
    </row>
    <row r="309" spans="1:13" x14ac:dyDescent="0.25">
      <c r="A309" s="122">
        <v>4</v>
      </c>
      <c r="B309" s="24" t="s">
        <v>172</v>
      </c>
      <c r="C309" s="16" t="s">
        <v>131</v>
      </c>
      <c r="D309" s="123">
        <v>1E-3</v>
      </c>
      <c r="E309" s="124"/>
      <c r="F309" s="16"/>
      <c r="G309" s="122">
        <v>0</v>
      </c>
      <c r="H309" s="122">
        <v>0</v>
      </c>
      <c r="I309" s="122"/>
      <c r="J309" s="122"/>
      <c r="K309" s="24"/>
      <c r="L309" s="24"/>
      <c r="M309" s="24"/>
    </row>
    <row r="310" spans="1:13" x14ac:dyDescent="0.25">
      <c r="A310" s="26"/>
      <c r="B310" s="27"/>
      <c r="C310" s="92"/>
      <c r="D310" s="110"/>
      <c r="E310" s="32"/>
      <c r="F310" s="92"/>
      <c r="G310" s="34">
        <f>SUM(G306:G309)</f>
        <v>240</v>
      </c>
      <c r="H310" s="111">
        <f>SUM(H306:H309)</f>
        <v>268</v>
      </c>
      <c r="I310" s="31"/>
      <c r="J310" s="111"/>
      <c r="K310" s="27"/>
      <c r="L310" s="27"/>
      <c r="M310" s="30"/>
    </row>
    <row r="311" spans="1:13" x14ac:dyDescent="0.25">
      <c r="A311" s="26"/>
      <c r="B311" s="27"/>
      <c r="C311" s="92"/>
      <c r="D311" s="110"/>
      <c r="E311" s="32"/>
      <c r="F311" s="92"/>
      <c r="G311" s="34"/>
      <c r="H311" s="111"/>
      <c r="I311" s="31"/>
      <c r="J311" s="111"/>
      <c r="K311" s="27"/>
      <c r="L311" s="27"/>
      <c r="M311" s="30"/>
    </row>
    <row r="312" spans="1:13" x14ac:dyDescent="0.25">
      <c r="A312" s="26"/>
      <c r="B312" s="27"/>
      <c r="C312" s="92"/>
      <c r="D312" s="110"/>
      <c r="E312" s="32"/>
      <c r="F312" s="92"/>
      <c r="G312" s="34"/>
      <c r="H312" s="111"/>
      <c r="I312" s="31"/>
      <c r="J312" s="111"/>
      <c r="K312" s="27"/>
      <c r="L312" s="27"/>
      <c r="M312" s="30"/>
    </row>
    <row r="313" spans="1:13" x14ac:dyDescent="0.25">
      <c r="A313" s="26"/>
      <c r="B313" s="27"/>
      <c r="C313" s="92"/>
      <c r="D313" s="110"/>
      <c r="E313" s="32"/>
      <c r="F313" s="92"/>
      <c r="G313" s="34"/>
      <c r="H313" s="111"/>
      <c r="I313" s="31"/>
      <c r="J313" s="111"/>
      <c r="K313" s="27"/>
      <c r="L313" s="27"/>
      <c r="M313" s="30"/>
    </row>
    <row r="314" spans="1:13" x14ac:dyDescent="0.25">
      <c r="A314" s="26"/>
      <c r="B314" s="27"/>
      <c r="C314" s="92"/>
      <c r="D314" s="110"/>
      <c r="E314" s="32"/>
      <c r="F314" s="92"/>
      <c r="G314" s="34"/>
      <c r="H314" s="111"/>
      <c r="I314" s="31"/>
      <c r="J314" s="111"/>
      <c r="K314" s="27"/>
      <c r="L314" s="27"/>
      <c r="M314" s="30"/>
    </row>
    <row r="315" spans="1:13" x14ac:dyDescent="0.25">
      <c r="A315" s="26"/>
      <c r="B315" s="27"/>
      <c r="C315" s="92"/>
      <c r="D315" s="110"/>
      <c r="E315" s="32"/>
      <c r="F315" s="92"/>
      <c r="G315" s="34"/>
      <c r="H315" s="111"/>
      <c r="I315" s="31"/>
      <c r="J315" s="111"/>
      <c r="K315" s="27"/>
      <c r="L315" s="27"/>
      <c r="M315" s="30"/>
    </row>
    <row r="316" spans="1:13" x14ac:dyDescent="0.25">
      <c r="A316" s="26"/>
      <c r="B316" s="27"/>
      <c r="C316" s="92"/>
      <c r="D316" s="110"/>
      <c r="E316" s="32"/>
      <c r="F316" s="92"/>
      <c r="G316" s="34"/>
      <c r="H316" s="111"/>
      <c r="I316" s="31"/>
      <c r="J316" s="111"/>
      <c r="K316" s="27"/>
      <c r="L316" s="27"/>
      <c r="M316" s="30"/>
    </row>
    <row r="317" spans="1:13" x14ac:dyDescent="0.25">
      <c r="A317" s="26"/>
      <c r="B317" s="27"/>
      <c r="C317" s="92"/>
      <c r="D317" s="110"/>
      <c r="E317" s="32"/>
      <c r="F317" s="92"/>
      <c r="G317" s="34"/>
      <c r="H317" s="111"/>
      <c r="I317" s="31"/>
      <c r="J317" s="111"/>
      <c r="K317" s="27"/>
      <c r="L317" s="27"/>
      <c r="M317" s="30"/>
    </row>
    <row r="318" spans="1:13" x14ac:dyDescent="0.25">
      <c r="A318" s="26"/>
      <c r="B318" s="27"/>
      <c r="C318" s="92"/>
      <c r="D318" s="110"/>
      <c r="E318" s="32"/>
      <c r="F318" s="92"/>
      <c r="G318" s="34"/>
      <c r="H318" s="111"/>
      <c r="I318" s="31"/>
      <c r="J318" s="111"/>
      <c r="K318" s="27"/>
      <c r="L318" s="27"/>
      <c r="M318" s="30"/>
    </row>
    <row r="319" spans="1:13" x14ac:dyDescent="0.25">
      <c r="A319" s="26"/>
      <c r="B319" s="27"/>
      <c r="C319" s="92"/>
      <c r="D319" s="110"/>
      <c r="E319" s="32"/>
      <c r="F319" s="92"/>
      <c r="G319" s="34"/>
      <c r="H319" s="111"/>
      <c r="I319" s="31"/>
      <c r="J319" s="111"/>
      <c r="K319" s="27"/>
      <c r="L319" s="27"/>
      <c r="M319" s="30"/>
    </row>
    <row r="320" spans="1:13" x14ac:dyDescent="0.25">
      <c r="A320" s="26"/>
      <c r="B320" s="27"/>
      <c r="C320" s="92"/>
      <c r="D320" s="110"/>
      <c r="E320" s="32"/>
      <c r="F320" s="92"/>
      <c r="G320" s="34"/>
      <c r="H320" s="111"/>
      <c r="I320" s="31"/>
      <c r="J320" s="111"/>
      <c r="K320" s="27"/>
      <c r="L320" s="27"/>
      <c r="M320" s="30"/>
    </row>
    <row r="321" spans="1:13" x14ac:dyDescent="0.25">
      <c r="A321" s="26"/>
      <c r="B321" s="27"/>
      <c r="C321" s="92"/>
      <c r="D321" s="110"/>
      <c r="E321" s="32"/>
      <c r="F321" s="92"/>
      <c r="G321" s="34"/>
      <c r="H321" s="111"/>
      <c r="I321" s="31"/>
      <c r="J321" s="111"/>
      <c r="K321" s="27"/>
      <c r="L321" s="27"/>
      <c r="M321" s="30"/>
    </row>
    <row r="322" spans="1:13" x14ac:dyDescent="0.25">
      <c r="A322" s="26"/>
      <c r="B322" s="27"/>
      <c r="C322" s="92"/>
      <c r="D322" s="110"/>
      <c r="E322" s="32"/>
      <c r="F322" s="92"/>
      <c r="G322" s="34"/>
      <c r="H322" s="111"/>
      <c r="I322" s="31"/>
      <c r="J322" s="111"/>
      <c r="K322" s="27"/>
      <c r="L322" s="27"/>
      <c r="M322" s="30"/>
    </row>
    <row r="323" spans="1:13" x14ac:dyDescent="0.25">
      <c r="A323" s="26"/>
      <c r="B323" s="27"/>
      <c r="C323" s="92"/>
      <c r="D323" s="110"/>
      <c r="E323" s="32"/>
      <c r="F323" s="92"/>
      <c r="G323" s="34"/>
      <c r="H323" s="111"/>
      <c r="I323" s="31"/>
      <c r="J323" s="111"/>
      <c r="K323" s="27"/>
      <c r="L323" s="27"/>
      <c r="M323" s="30"/>
    </row>
    <row r="324" spans="1:13" x14ac:dyDescent="0.25">
      <c r="A324" s="26"/>
      <c r="B324" s="27"/>
      <c r="C324" s="92"/>
      <c r="D324" s="90"/>
      <c r="E324" s="96"/>
      <c r="F324" s="92"/>
      <c r="G324" s="34"/>
      <c r="H324" s="111"/>
      <c r="I324" s="31"/>
      <c r="J324" s="111"/>
      <c r="K324" s="27"/>
      <c r="L324" s="27"/>
      <c r="M324" s="30"/>
    </row>
    <row r="325" spans="1:13" x14ac:dyDescent="0.25">
      <c r="A325" s="135" t="s">
        <v>36</v>
      </c>
      <c r="B325" s="135"/>
      <c r="C325" s="135"/>
      <c r="D325" s="35"/>
      <c r="E325" s="36"/>
      <c r="F325" s="37"/>
      <c r="G325" s="135" t="s">
        <v>37</v>
      </c>
      <c r="H325" s="135"/>
      <c r="I325" s="135"/>
      <c r="J325" s="135"/>
      <c r="K325" s="37"/>
      <c r="L325" s="37"/>
      <c r="M325" s="37"/>
    </row>
    <row r="326" spans="1:13" x14ac:dyDescent="0.25">
      <c r="A326" s="145" t="s">
        <v>171</v>
      </c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</row>
    <row r="327" spans="1:13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3"/>
      <c r="K327" s="146" t="s">
        <v>0</v>
      </c>
      <c r="L327" s="146"/>
      <c r="M327" s="146"/>
    </row>
    <row r="328" spans="1:13" x14ac:dyDescent="0.25">
      <c r="A328" s="4" t="s">
        <v>1</v>
      </c>
      <c r="B328" s="4"/>
      <c r="C328" s="2"/>
      <c r="D328" s="2"/>
      <c r="E328" s="2"/>
      <c r="F328" s="2"/>
      <c r="G328" s="2"/>
      <c r="H328" s="2"/>
      <c r="I328" s="2"/>
      <c r="J328" s="147" t="s">
        <v>155</v>
      </c>
      <c r="K328" s="147"/>
      <c r="L328" s="147"/>
      <c r="M328" s="147"/>
    </row>
    <row r="329" spans="1:13" x14ac:dyDescent="0.25">
      <c r="A329" s="4" t="s">
        <v>188</v>
      </c>
      <c r="B329" s="4"/>
      <c r="C329" s="2"/>
      <c r="D329" s="2"/>
      <c r="E329" s="2"/>
      <c r="F329" s="2"/>
      <c r="G329" s="2"/>
      <c r="H329" s="2"/>
      <c r="I329" s="2"/>
      <c r="J329" s="2"/>
      <c r="K329" s="5"/>
      <c r="L329" s="5"/>
      <c r="M329" s="5"/>
    </row>
    <row r="330" spans="1:13" ht="15" customHeight="1" x14ac:dyDescent="0.25">
      <c r="A330" s="6" t="s">
        <v>156</v>
      </c>
      <c r="B330" s="7"/>
      <c r="C330" s="148" t="s">
        <v>157</v>
      </c>
      <c r="D330" s="148"/>
      <c r="E330" s="148"/>
      <c r="F330" s="148"/>
      <c r="G330" s="148"/>
      <c r="H330" s="148"/>
      <c r="I330" s="148"/>
      <c r="J330" s="148"/>
      <c r="K330" s="148"/>
      <c r="L330" s="148"/>
      <c r="M330" s="148"/>
    </row>
    <row r="331" spans="1:13" ht="15" customHeight="1" x14ac:dyDescent="0.25">
      <c r="A331" s="8" t="s">
        <v>117</v>
      </c>
      <c r="B331" s="4"/>
      <c r="C331" s="149" t="s">
        <v>158</v>
      </c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</row>
    <row r="332" spans="1:13" ht="18.75" customHeight="1" x14ac:dyDescent="0.25">
      <c r="A332" s="150" t="s">
        <v>92</v>
      </c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</row>
    <row r="333" spans="1:13" ht="32.25" customHeight="1" x14ac:dyDescent="0.25">
      <c r="A333" s="151" t="s">
        <v>159</v>
      </c>
      <c r="B333" s="151"/>
      <c r="C333" s="151"/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</row>
    <row r="334" spans="1:13" ht="15" customHeight="1" x14ac:dyDescent="0.25">
      <c r="A334" s="136" t="s">
        <v>9</v>
      </c>
      <c r="B334" s="136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</row>
    <row r="335" spans="1:13" ht="15.75" customHeight="1" x14ac:dyDescent="0.25">
      <c r="A335" s="137" t="s">
        <v>10</v>
      </c>
      <c r="B335" s="137"/>
      <c r="C335" s="9" t="s">
        <v>11</v>
      </c>
      <c r="D335" s="138" t="s">
        <v>12</v>
      </c>
      <c r="E335" s="139" t="s">
        <v>13</v>
      </c>
      <c r="F335" s="139"/>
      <c r="G335" s="140" t="s">
        <v>10</v>
      </c>
      <c r="H335" s="140"/>
      <c r="I335" s="140"/>
      <c r="J335" s="140"/>
      <c r="K335" s="141" t="s">
        <v>14</v>
      </c>
      <c r="L335" s="141"/>
      <c r="M335" s="141"/>
    </row>
    <row r="336" spans="1:13" x14ac:dyDescent="0.25">
      <c r="A336" s="142" t="s">
        <v>15</v>
      </c>
      <c r="B336" s="143" t="s">
        <v>16</v>
      </c>
      <c r="C336" s="11" t="s">
        <v>17</v>
      </c>
      <c r="D336" s="138"/>
      <c r="E336" s="142" t="s">
        <v>18</v>
      </c>
      <c r="F336" s="142" t="s">
        <v>19</v>
      </c>
      <c r="G336" s="140" t="s">
        <v>20</v>
      </c>
      <c r="H336" s="140"/>
      <c r="I336" s="140" t="s">
        <v>21</v>
      </c>
      <c r="J336" s="140"/>
      <c r="K336" s="144" t="s">
        <v>22</v>
      </c>
      <c r="L336" s="144" t="s">
        <v>23</v>
      </c>
      <c r="M336" s="144" t="s">
        <v>24</v>
      </c>
    </row>
    <row r="337" spans="1:13" x14ac:dyDescent="0.25">
      <c r="A337" s="142"/>
      <c r="B337" s="143"/>
      <c r="C337" s="12" t="s">
        <v>25</v>
      </c>
      <c r="D337" s="138"/>
      <c r="E337" s="142"/>
      <c r="F337" s="142"/>
      <c r="G337" s="121" t="s">
        <v>26</v>
      </c>
      <c r="H337" s="121" t="s">
        <v>27</v>
      </c>
      <c r="I337" s="121" t="s">
        <v>26</v>
      </c>
      <c r="J337" s="121" t="s">
        <v>27</v>
      </c>
      <c r="K337" s="144"/>
      <c r="L337" s="144"/>
      <c r="M337" s="144"/>
    </row>
    <row r="338" spans="1:13" ht="18.75" customHeight="1" x14ac:dyDescent="0.25">
      <c r="A338" s="13">
        <v>1</v>
      </c>
      <c r="B338" s="134" t="s">
        <v>160</v>
      </c>
      <c r="C338" s="20" t="s">
        <v>161</v>
      </c>
      <c r="D338" s="47">
        <v>0.02</v>
      </c>
      <c r="E338" s="21"/>
      <c r="F338" s="72"/>
      <c r="G338" s="13">
        <v>1</v>
      </c>
      <c r="H338" s="13">
        <v>0</v>
      </c>
      <c r="I338" s="13"/>
      <c r="J338" s="72"/>
      <c r="K338" s="48"/>
      <c r="L338" s="48"/>
      <c r="M338" s="18"/>
    </row>
    <row r="339" spans="1:13" x14ac:dyDescent="0.25">
      <c r="A339" s="13">
        <v>2</v>
      </c>
      <c r="B339" s="14" t="s">
        <v>162</v>
      </c>
      <c r="C339" s="20" t="s">
        <v>161</v>
      </c>
      <c r="D339" s="47">
        <v>0.02</v>
      </c>
      <c r="E339" s="17"/>
      <c r="F339" s="16"/>
      <c r="G339" s="13">
        <v>0</v>
      </c>
      <c r="H339" s="13">
        <v>0</v>
      </c>
      <c r="I339" s="13"/>
      <c r="J339" s="16"/>
      <c r="K339" s="48"/>
      <c r="L339" s="48"/>
      <c r="M339" s="24"/>
    </row>
    <row r="340" spans="1:13" x14ac:dyDescent="0.25">
      <c r="A340" s="13">
        <v>3</v>
      </c>
      <c r="B340" s="14" t="s">
        <v>163</v>
      </c>
      <c r="C340" s="20" t="s">
        <v>161</v>
      </c>
      <c r="D340" s="47">
        <v>1.4999999999999999E-2</v>
      </c>
      <c r="E340" s="17"/>
      <c r="F340" s="16"/>
      <c r="G340" s="13">
        <v>0</v>
      </c>
      <c r="H340" s="13">
        <v>0</v>
      </c>
      <c r="I340" s="13"/>
      <c r="J340" s="16"/>
      <c r="K340" s="48"/>
      <c r="L340" s="48"/>
      <c r="M340" s="24"/>
    </row>
    <row r="341" spans="1:13" x14ac:dyDescent="0.25">
      <c r="A341" s="122">
        <v>4</v>
      </c>
      <c r="B341" s="24" t="s">
        <v>182</v>
      </c>
      <c r="C341" s="16" t="s">
        <v>161</v>
      </c>
      <c r="D341" s="123">
        <v>0.02</v>
      </c>
      <c r="E341" s="124"/>
      <c r="F341" s="16"/>
      <c r="G341" s="13">
        <v>1</v>
      </c>
      <c r="H341" s="13">
        <v>1</v>
      </c>
      <c r="I341" s="13"/>
      <c r="J341" s="122"/>
      <c r="K341" s="24"/>
      <c r="L341" s="24"/>
      <c r="M341" s="24"/>
    </row>
    <row r="342" spans="1:13" x14ac:dyDescent="0.25">
      <c r="A342" s="122">
        <v>5</v>
      </c>
      <c r="B342" s="24" t="s">
        <v>183</v>
      </c>
      <c r="C342" s="16"/>
      <c r="D342" s="123"/>
      <c r="E342" s="124"/>
      <c r="F342" s="16"/>
      <c r="G342" s="13">
        <v>1</v>
      </c>
      <c r="H342" s="13">
        <v>1</v>
      </c>
      <c r="I342" s="13"/>
      <c r="J342" s="122"/>
      <c r="K342" s="24"/>
      <c r="L342" s="24"/>
      <c r="M342" s="24"/>
    </row>
    <row r="343" spans="1:13" x14ac:dyDescent="0.25">
      <c r="A343" s="122">
        <v>6</v>
      </c>
      <c r="B343" s="24" t="s">
        <v>184</v>
      </c>
      <c r="C343" s="16" t="s">
        <v>161</v>
      </c>
      <c r="D343" s="123">
        <v>3.85E-2</v>
      </c>
      <c r="E343" s="124"/>
      <c r="F343" s="16"/>
      <c r="G343" s="13">
        <v>1</v>
      </c>
      <c r="H343" s="13">
        <v>1</v>
      </c>
      <c r="I343" s="13"/>
      <c r="J343" s="122"/>
      <c r="K343" s="24"/>
      <c r="L343" s="24"/>
      <c r="M343" s="24"/>
    </row>
    <row r="344" spans="1:13" x14ac:dyDescent="0.25">
      <c r="A344" s="122">
        <v>7</v>
      </c>
      <c r="B344" s="24" t="s">
        <v>185</v>
      </c>
      <c r="C344" s="16"/>
      <c r="D344" s="123"/>
      <c r="E344" s="124"/>
      <c r="F344" s="16"/>
      <c r="G344" s="13">
        <v>1</v>
      </c>
      <c r="H344" s="13">
        <v>1</v>
      </c>
      <c r="I344" s="13"/>
      <c r="J344" s="122"/>
      <c r="K344" s="24"/>
      <c r="L344" s="24"/>
      <c r="M344" s="24"/>
    </row>
    <row r="345" spans="1:13" x14ac:dyDescent="0.25">
      <c r="A345" s="122">
        <v>8</v>
      </c>
      <c r="B345" s="24" t="s">
        <v>164</v>
      </c>
      <c r="C345" s="16" t="s">
        <v>161</v>
      </c>
      <c r="D345" s="123">
        <v>0.01</v>
      </c>
      <c r="E345" s="124"/>
      <c r="F345" s="16"/>
      <c r="G345" s="13">
        <v>0</v>
      </c>
      <c r="H345" s="13">
        <v>0</v>
      </c>
      <c r="I345" s="13"/>
      <c r="J345" s="122"/>
      <c r="K345" s="24"/>
      <c r="L345" s="24"/>
      <c r="M345" s="24"/>
    </row>
    <row r="346" spans="1:13" ht="30" x14ac:dyDescent="0.25">
      <c r="A346" s="122">
        <v>9</v>
      </c>
      <c r="B346" s="76" t="s">
        <v>186</v>
      </c>
      <c r="C346" s="16" t="s">
        <v>161</v>
      </c>
      <c r="D346" s="123">
        <v>0.01</v>
      </c>
      <c r="E346" s="124"/>
      <c r="F346" s="16"/>
      <c r="G346" s="13">
        <v>0</v>
      </c>
      <c r="H346" s="13">
        <v>0</v>
      </c>
      <c r="I346" s="13"/>
      <c r="J346" s="122"/>
      <c r="K346" s="24"/>
      <c r="L346" s="24"/>
      <c r="M346" s="24"/>
    </row>
    <row r="347" spans="1:13" ht="16.5" customHeight="1" x14ac:dyDescent="0.25">
      <c r="A347" s="122">
        <v>10</v>
      </c>
      <c r="B347" s="76" t="s">
        <v>165</v>
      </c>
      <c r="C347" s="16" t="s">
        <v>161</v>
      </c>
      <c r="D347" s="123">
        <v>0.01</v>
      </c>
      <c r="E347" s="124"/>
      <c r="F347" s="16"/>
      <c r="G347" s="13">
        <v>0</v>
      </c>
      <c r="H347" s="13">
        <v>0</v>
      </c>
      <c r="I347" s="13"/>
      <c r="J347" s="122"/>
      <c r="K347" s="24"/>
      <c r="L347" s="24"/>
      <c r="M347" s="24"/>
    </row>
    <row r="348" spans="1:13" x14ac:dyDescent="0.25">
      <c r="A348" s="122">
        <v>11</v>
      </c>
      <c r="B348" s="24" t="s">
        <v>166</v>
      </c>
      <c r="C348" s="16" t="s">
        <v>161</v>
      </c>
      <c r="D348" s="123">
        <v>0.01</v>
      </c>
      <c r="E348" s="124"/>
      <c r="F348" s="16"/>
      <c r="G348" s="13">
        <v>0</v>
      </c>
      <c r="H348" s="13">
        <v>0</v>
      </c>
      <c r="I348" s="13"/>
      <c r="J348" s="122"/>
      <c r="K348" s="24"/>
      <c r="L348" s="24"/>
      <c r="M348" s="24"/>
    </row>
    <row r="349" spans="1:13" x14ac:dyDescent="0.25">
      <c r="A349" s="122">
        <v>12</v>
      </c>
      <c r="B349" s="24" t="s">
        <v>167</v>
      </c>
      <c r="C349" s="16" t="s">
        <v>161</v>
      </c>
      <c r="D349" s="123">
        <v>0.02</v>
      </c>
      <c r="E349" s="124"/>
      <c r="F349" s="16"/>
      <c r="G349" s="13">
        <v>0</v>
      </c>
      <c r="H349" s="13">
        <v>0</v>
      </c>
      <c r="I349" s="13"/>
      <c r="J349" s="122"/>
      <c r="K349" s="24"/>
      <c r="L349" s="24"/>
      <c r="M349" s="24"/>
    </row>
    <row r="350" spans="1:13" x14ac:dyDescent="0.25">
      <c r="A350" s="122">
        <v>13</v>
      </c>
      <c r="B350" s="24" t="s">
        <v>168</v>
      </c>
      <c r="C350" s="16" t="s">
        <v>161</v>
      </c>
      <c r="D350" s="123">
        <v>0.02</v>
      </c>
      <c r="E350" s="124"/>
      <c r="F350" s="16"/>
      <c r="G350" s="13">
        <v>0</v>
      </c>
      <c r="H350" s="13">
        <v>0</v>
      </c>
      <c r="I350" s="13"/>
      <c r="J350" s="122"/>
      <c r="K350" s="24"/>
      <c r="L350" s="24"/>
      <c r="M350" s="24"/>
    </row>
    <row r="351" spans="1:13" x14ac:dyDescent="0.25">
      <c r="A351" s="122">
        <v>14</v>
      </c>
      <c r="B351" s="24" t="s">
        <v>187</v>
      </c>
      <c r="C351" s="16" t="s">
        <v>161</v>
      </c>
      <c r="D351" s="123">
        <v>0.02</v>
      </c>
      <c r="E351" s="124"/>
      <c r="F351" s="16"/>
      <c r="G351" s="122">
        <v>4</v>
      </c>
      <c r="H351" s="122">
        <v>4</v>
      </c>
      <c r="I351" s="122"/>
      <c r="J351" s="122"/>
      <c r="K351" s="24"/>
      <c r="L351" s="24"/>
      <c r="M351" s="24"/>
    </row>
    <row r="352" spans="1:13" x14ac:dyDescent="0.25">
      <c r="A352" s="26"/>
      <c r="B352" s="27"/>
      <c r="C352" s="92"/>
      <c r="D352" s="110"/>
      <c r="E352" s="32"/>
      <c r="F352" s="92"/>
      <c r="G352" s="34">
        <f>SUM(G338:G351)</f>
        <v>9</v>
      </c>
      <c r="H352" s="111">
        <f>SUM(H338:H351)</f>
        <v>8</v>
      </c>
      <c r="I352" s="31"/>
      <c r="J352" s="111"/>
      <c r="K352" s="27"/>
      <c r="L352" s="27"/>
      <c r="M352" s="30"/>
    </row>
    <row r="353" spans="1:13" x14ac:dyDescent="0.25">
      <c r="A353" s="26"/>
      <c r="B353" s="27"/>
      <c r="C353" s="89"/>
      <c r="D353" s="90"/>
      <c r="E353" s="96"/>
      <c r="F353" s="92"/>
      <c r="G353" s="34"/>
      <c r="H353" s="111"/>
      <c r="I353" s="31"/>
      <c r="J353" s="111"/>
      <c r="K353" s="27"/>
      <c r="L353" s="27"/>
      <c r="M353" s="30"/>
    </row>
    <row r="354" spans="1:13" x14ac:dyDescent="0.25">
      <c r="A354" s="114"/>
      <c r="B354" s="27"/>
      <c r="C354" s="92"/>
      <c r="D354" s="90"/>
      <c r="E354" s="115"/>
      <c r="F354" s="92"/>
      <c r="G354" s="34"/>
      <c r="H354" s="34"/>
      <c r="I354" s="34"/>
      <c r="J354" s="34"/>
      <c r="K354" s="27"/>
      <c r="L354" s="27"/>
      <c r="M354" s="30"/>
    </row>
    <row r="355" spans="1:13" x14ac:dyDescent="0.25">
      <c r="A355" s="135" t="s">
        <v>36</v>
      </c>
      <c r="B355" s="135"/>
      <c r="C355" s="135"/>
      <c r="D355" s="35"/>
      <c r="E355" s="36"/>
      <c r="F355" s="37"/>
      <c r="G355" s="135" t="s">
        <v>37</v>
      </c>
      <c r="H355" s="135"/>
      <c r="I355" s="135"/>
      <c r="J355" s="135"/>
      <c r="K355" s="37"/>
      <c r="L355" s="37"/>
      <c r="M355" s="37"/>
    </row>
    <row r="357" spans="1:13" x14ac:dyDescent="0.25">
      <c r="B357" t="s">
        <v>169</v>
      </c>
      <c r="C357" s="116">
        <v>318073</v>
      </c>
      <c r="D357" s="116"/>
    </row>
    <row r="358" spans="1:13" x14ac:dyDescent="0.25">
      <c r="B358" t="s">
        <v>170</v>
      </c>
      <c r="C358" s="116">
        <v>313828</v>
      </c>
      <c r="D358" s="116"/>
    </row>
  </sheetData>
  <mergeCells count="260">
    <mergeCell ref="A1:M1"/>
    <mergeCell ref="K2:M2"/>
    <mergeCell ref="J3:M3"/>
    <mergeCell ref="C5:M5"/>
    <mergeCell ref="C6:M6"/>
    <mergeCell ref="A7:M7"/>
    <mergeCell ref="A8:M8"/>
    <mergeCell ref="A9:M9"/>
    <mergeCell ref="A10:B10"/>
    <mergeCell ref="D10:D12"/>
    <mergeCell ref="E10:F10"/>
    <mergeCell ref="G10:J10"/>
    <mergeCell ref="K10:M10"/>
    <mergeCell ref="A11:A12"/>
    <mergeCell ref="B11:B12"/>
    <mergeCell ref="E11:E12"/>
    <mergeCell ref="F11:F12"/>
    <mergeCell ref="G11:H11"/>
    <mergeCell ref="I11:J11"/>
    <mergeCell ref="K11:K12"/>
    <mergeCell ref="L11:L12"/>
    <mergeCell ref="M11:M12"/>
    <mergeCell ref="A35:C35"/>
    <mergeCell ref="G35:J35"/>
    <mergeCell ref="A36:M36"/>
    <mergeCell ref="K37:M37"/>
    <mergeCell ref="J38:M38"/>
    <mergeCell ref="A39:L39"/>
    <mergeCell ref="C40:M40"/>
    <mergeCell ref="C41:M41"/>
    <mergeCell ref="A43:M43"/>
    <mergeCell ref="A44:M44"/>
    <mergeCell ref="A45:B45"/>
    <mergeCell ref="D45:D47"/>
    <mergeCell ref="E45:F45"/>
    <mergeCell ref="G45:J45"/>
    <mergeCell ref="K45:M45"/>
    <mergeCell ref="A46:A47"/>
    <mergeCell ref="B46:B47"/>
    <mergeCell ref="E46:E47"/>
    <mergeCell ref="F46:F47"/>
    <mergeCell ref="G46:H46"/>
    <mergeCell ref="I46:J46"/>
    <mergeCell ref="K46:K47"/>
    <mergeCell ref="L46:L47"/>
    <mergeCell ref="M46:M47"/>
    <mergeCell ref="A69:C69"/>
    <mergeCell ref="G69:J69"/>
    <mergeCell ref="A70:M70"/>
    <mergeCell ref="K71:M71"/>
    <mergeCell ref="J72:M72"/>
    <mergeCell ref="A73:L73"/>
    <mergeCell ref="C74:M74"/>
    <mergeCell ref="C75:M75"/>
    <mergeCell ref="A77:M77"/>
    <mergeCell ref="A78:M78"/>
    <mergeCell ref="A79:B79"/>
    <mergeCell ref="D79:D81"/>
    <mergeCell ref="E79:F79"/>
    <mergeCell ref="G79:J79"/>
    <mergeCell ref="K79:M79"/>
    <mergeCell ref="A80:A81"/>
    <mergeCell ref="B80:B81"/>
    <mergeCell ref="E80:E81"/>
    <mergeCell ref="F80:F81"/>
    <mergeCell ref="G80:H80"/>
    <mergeCell ref="I80:J80"/>
    <mergeCell ref="K80:K81"/>
    <mergeCell ref="L80:L81"/>
    <mergeCell ref="M80:M81"/>
    <mergeCell ref="A105:C105"/>
    <mergeCell ref="G105:J105"/>
    <mergeCell ref="A106:M106"/>
    <mergeCell ref="K107:M107"/>
    <mergeCell ref="J108:M108"/>
    <mergeCell ref="A113:M113"/>
    <mergeCell ref="A114:M114"/>
    <mergeCell ref="A115:B115"/>
    <mergeCell ref="D115:D117"/>
    <mergeCell ref="E115:F115"/>
    <mergeCell ref="G115:J115"/>
    <mergeCell ref="K115:M115"/>
    <mergeCell ref="A116:A117"/>
    <mergeCell ref="B116:B117"/>
    <mergeCell ref="E116:E117"/>
    <mergeCell ref="F116:F117"/>
    <mergeCell ref="G116:H116"/>
    <mergeCell ref="I116:J116"/>
    <mergeCell ref="K116:K117"/>
    <mergeCell ref="L116:L117"/>
    <mergeCell ref="M116:M117"/>
    <mergeCell ref="A136:C136"/>
    <mergeCell ref="G136:J136"/>
    <mergeCell ref="A137:M137"/>
    <mergeCell ref="K138:M138"/>
    <mergeCell ref="J139:M139"/>
    <mergeCell ref="C141:M141"/>
    <mergeCell ref="C142:M142"/>
    <mergeCell ref="A144:M144"/>
    <mergeCell ref="A145:M145"/>
    <mergeCell ref="A146:B146"/>
    <mergeCell ref="D146:D148"/>
    <mergeCell ref="E146:F146"/>
    <mergeCell ref="G146:J146"/>
    <mergeCell ref="K146:M146"/>
    <mergeCell ref="A147:A148"/>
    <mergeCell ref="B147:B148"/>
    <mergeCell ref="E147:E148"/>
    <mergeCell ref="F147:F148"/>
    <mergeCell ref="G147:H147"/>
    <mergeCell ref="I147:J147"/>
    <mergeCell ref="K147:K148"/>
    <mergeCell ref="L147:L148"/>
    <mergeCell ref="M147:M148"/>
    <mergeCell ref="A167:C167"/>
    <mergeCell ref="G167:J167"/>
    <mergeCell ref="A168:M168"/>
    <mergeCell ref="K169:M169"/>
    <mergeCell ref="J170:M170"/>
    <mergeCell ref="C172:M172"/>
    <mergeCell ref="C173:M173"/>
    <mergeCell ref="A174:M174"/>
    <mergeCell ref="A175:M175"/>
    <mergeCell ref="A176:M176"/>
    <mergeCell ref="A177:B177"/>
    <mergeCell ref="D177:D179"/>
    <mergeCell ref="E177:F177"/>
    <mergeCell ref="G177:J177"/>
    <mergeCell ref="K177:M177"/>
    <mergeCell ref="A178:A179"/>
    <mergeCell ref="B178:B179"/>
    <mergeCell ref="E178:E179"/>
    <mergeCell ref="F178:F179"/>
    <mergeCell ref="G178:H178"/>
    <mergeCell ref="I178:J178"/>
    <mergeCell ref="K178:K179"/>
    <mergeCell ref="L178:L179"/>
    <mergeCell ref="M178:M179"/>
    <mergeCell ref="A198:C198"/>
    <mergeCell ref="G198:J198"/>
    <mergeCell ref="A199:M199"/>
    <mergeCell ref="K200:M200"/>
    <mergeCell ref="J201:M201"/>
    <mergeCell ref="C203:M203"/>
    <mergeCell ref="C204:M204"/>
    <mergeCell ref="A205:M205"/>
    <mergeCell ref="A206:M206"/>
    <mergeCell ref="A207:M207"/>
    <mergeCell ref="A208:B208"/>
    <mergeCell ref="D208:D210"/>
    <mergeCell ref="E208:F208"/>
    <mergeCell ref="G208:J208"/>
    <mergeCell ref="K208:M208"/>
    <mergeCell ref="A209:A210"/>
    <mergeCell ref="B209:B210"/>
    <mergeCell ref="E209:E210"/>
    <mergeCell ref="F209:F210"/>
    <mergeCell ref="G209:H209"/>
    <mergeCell ref="I209:J209"/>
    <mergeCell ref="K209:K210"/>
    <mergeCell ref="L209:L210"/>
    <mergeCell ref="M209:M210"/>
    <mergeCell ref="A232:C232"/>
    <mergeCell ref="G232:J232"/>
    <mergeCell ref="A233:M233"/>
    <mergeCell ref="K234:M234"/>
    <mergeCell ref="J235:M235"/>
    <mergeCell ref="C237:M237"/>
    <mergeCell ref="C238:M238"/>
    <mergeCell ref="A239:M239"/>
    <mergeCell ref="A240:M240"/>
    <mergeCell ref="A241:M241"/>
    <mergeCell ref="A242:B242"/>
    <mergeCell ref="D242:D244"/>
    <mergeCell ref="E242:F242"/>
    <mergeCell ref="G242:J242"/>
    <mergeCell ref="K242:M242"/>
    <mergeCell ref="A243:A244"/>
    <mergeCell ref="B243:B244"/>
    <mergeCell ref="E243:E244"/>
    <mergeCell ref="F243:F244"/>
    <mergeCell ref="G243:H243"/>
    <mergeCell ref="I243:J243"/>
    <mergeCell ref="K243:K244"/>
    <mergeCell ref="L243:L244"/>
    <mergeCell ref="M243:M244"/>
    <mergeCell ref="A263:C263"/>
    <mergeCell ref="G263:J263"/>
    <mergeCell ref="A264:M264"/>
    <mergeCell ref="K265:M265"/>
    <mergeCell ref="J266:M266"/>
    <mergeCell ref="C268:M268"/>
    <mergeCell ref="C269:M269"/>
    <mergeCell ref="A270:M270"/>
    <mergeCell ref="A271:M271"/>
    <mergeCell ref="A272:M272"/>
    <mergeCell ref="A273:B273"/>
    <mergeCell ref="D273:D275"/>
    <mergeCell ref="E273:F273"/>
    <mergeCell ref="G273:J273"/>
    <mergeCell ref="K273:M273"/>
    <mergeCell ref="A274:A275"/>
    <mergeCell ref="B274:B275"/>
    <mergeCell ref="E274:E275"/>
    <mergeCell ref="F274:F275"/>
    <mergeCell ref="G274:H274"/>
    <mergeCell ref="I274:J274"/>
    <mergeCell ref="K274:K275"/>
    <mergeCell ref="L274:L275"/>
    <mergeCell ref="M274:M275"/>
    <mergeCell ref="A293:C293"/>
    <mergeCell ref="G293:J293"/>
    <mergeCell ref="A294:M294"/>
    <mergeCell ref="K295:M295"/>
    <mergeCell ref="J296:M296"/>
    <mergeCell ref="C298:M298"/>
    <mergeCell ref="C299:M299"/>
    <mergeCell ref="A300:M300"/>
    <mergeCell ref="A301:M301"/>
    <mergeCell ref="A302:M302"/>
    <mergeCell ref="A303:B303"/>
    <mergeCell ref="D303:D305"/>
    <mergeCell ref="E303:F303"/>
    <mergeCell ref="G303:J303"/>
    <mergeCell ref="K303:M303"/>
    <mergeCell ref="A304:A305"/>
    <mergeCell ref="B304:B305"/>
    <mergeCell ref="E304:E305"/>
    <mergeCell ref="F304:F305"/>
    <mergeCell ref="G304:H304"/>
    <mergeCell ref="I304:J304"/>
    <mergeCell ref="K304:K305"/>
    <mergeCell ref="L304:L305"/>
    <mergeCell ref="M304:M305"/>
    <mergeCell ref="A325:C325"/>
    <mergeCell ref="G325:J325"/>
    <mergeCell ref="A326:M326"/>
    <mergeCell ref="K327:M327"/>
    <mergeCell ref="J328:M328"/>
    <mergeCell ref="C330:M330"/>
    <mergeCell ref="C331:M331"/>
    <mergeCell ref="A332:M332"/>
    <mergeCell ref="A333:M333"/>
    <mergeCell ref="A355:C355"/>
    <mergeCell ref="G355:J355"/>
    <mergeCell ref="A334:M334"/>
    <mergeCell ref="A335:B335"/>
    <mergeCell ref="D335:D337"/>
    <mergeCell ref="E335:F335"/>
    <mergeCell ref="G335:J335"/>
    <mergeCell ref="K335:M335"/>
    <mergeCell ref="A336:A337"/>
    <mergeCell ref="B336:B337"/>
    <mergeCell ref="E336:E337"/>
    <mergeCell ref="F336:F337"/>
    <mergeCell ref="G336:H336"/>
    <mergeCell ref="I336:J336"/>
    <mergeCell ref="K336:K337"/>
    <mergeCell ref="L336:L337"/>
    <mergeCell ref="M336:M337"/>
  </mergeCells>
  <pageMargins left="0.31527777777777799" right="0.31527777777777799" top="0.74791666666666701" bottom="0.35416666666666702" header="0.51180555555555496" footer="0.51180555555555496"/>
  <pageSetup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zoomScaleNormal="100" workbookViewId="0">
      <selection activeCell="A22" sqref="A22"/>
    </sheetView>
  </sheetViews>
  <sheetFormatPr baseColWidth="10" defaultColWidth="9.140625" defaultRowHeight="15" x14ac:dyDescent="0.25"/>
  <cols>
    <col min="1" max="1025" width="10.28515625"/>
  </cols>
  <sheetData>
    <row r="1" spans="1:1" x14ac:dyDescent="0.25">
      <c r="A1" s="128"/>
    </row>
    <row r="2" spans="1:1" x14ac:dyDescent="0.25">
      <c r="A2" s="128"/>
    </row>
    <row r="3" spans="1:1" x14ac:dyDescent="0.25">
      <c r="A3" s="129"/>
    </row>
    <row r="4" spans="1:1" x14ac:dyDescent="0.25">
      <c r="A4" s="130"/>
    </row>
    <row r="5" spans="1:1" x14ac:dyDescent="0.25">
      <c r="A5" s="128"/>
    </row>
    <row r="6" spans="1:1" x14ac:dyDescent="0.25">
      <c r="A6" s="128"/>
    </row>
    <row r="7" spans="1:1" x14ac:dyDescent="0.25">
      <c r="A7" s="128"/>
    </row>
    <row r="8" spans="1:1" x14ac:dyDescent="0.25">
      <c r="A8" s="128"/>
    </row>
    <row r="9" spans="1:1" x14ac:dyDescent="0.25">
      <c r="A9" s="128"/>
    </row>
    <row r="10" spans="1:1" x14ac:dyDescent="0.25">
      <c r="A10" s="128"/>
    </row>
    <row r="11" spans="1:1" x14ac:dyDescent="0.25">
      <c r="A11" s="132"/>
    </row>
    <row r="12" spans="1:1" x14ac:dyDescent="0.25">
      <c r="A12" s="131"/>
    </row>
    <row r="13" spans="1:1" x14ac:dyDescent="0.25">
      <c r="A13" s="127"/>
    </row>
    <row r="14" spans="1:1" x14ac:dyDescent="0.25">
      <c r="A14" s="62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ColWidth="9.140625" defaultRowHeight="15" x14ac:dyDescent="0.25"/>
  <cols>
    <col min="1" max="1025" width="10.28515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Rodolfo Lizarraga Montaño</cp:lastModifiedBy>
  <cp:revision>11</cp:revision>
  <cp:lastPrinted>2017-07-25T18:03:50Z</cp:lastPrinted>
  <dcterms:created xsi:type="dcterms:W3CDTF">2012-12-29T03:20:24Z</dcterms:created>
  <dcterms:modified xsi:type="dcterms:W3CDTF">2017-08-14T21:47:06Z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